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SM\Big_Stack_OneDrop_CTPK\"/>
    </mc:Choice>
  </mc:AlternateContent>
  <xr:revisionPtr revIDLastSave="0" documentId="13_ncr:1_{EBAE806A-1752-413E-97CC-C5F3FAFE5F6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alculator" sheetId="5" r:id="rId1"/>
    <sheet name="Price Sheet 2020" sheetId="7" r:id="rId2"/>
    <sheet name="39mm Sample Chart" sheetId="2" r:id="rId3"/>
    <sheet name="44mm Sample Chart" sheetId="3" r:id="rId4"/>
    <sheet name="Feed" sheetId="6" state="hidden" r:id="rId5"/>
  </sheets>
  <definedNames>
    <definedName name="_xlnm.Print_Area" localSheetId="0">Calculator!$A$1:$U$55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7" i="5" l="1"/>
  <c r="G38" i="5"/>
  <c r="J23" i="6" l="1"/>
  <c r="J36" i="6" s="1"/>
  <c r="J42" i="5" s="1"/>
  <c r="K23" i="6"/>
  <c r="K39" i="6" s="1"/>
  <c r="K45" i="5" s="1"/>
  <c r="L23" i="6"/>
  <c r="L36" i="6" s="1"/>
  <c r="L42" i="5" s="1"/>
  <c r="M23" i="6"/>
  <c r="M39" i="6" s="1"/>
  <c r="M45" i="5" s="1"/>
  <c r="N23" i="6"/>
  <c r="N36" i="6" s="1"/>
  <c r="N42" i="5" s="1"/>
  <c r="O23" i="6"/>
  <c r="O39" i="6" s="1"/>
  <c r="O45" i="5" s="1"/>
  <c r="P23" i="6"/>
  <c r="P39" i="6" s="1"/>
  <c r="P45" i="5" s="1"/>
  <c r="Q23" i="6"/>
  <c r="Q39" i="6" s="1"/>
  <c r="Q45" i="5" s="1"/>
  <c r="R23" i="6"/>
  <c r="R36" i="6" s="1"/>
  <c r="R42" i="5" s="1"/>
  <c r="S23" i="6"/>
  <c r="T23" i="6"/>
  <c r="T39" i="6" s="1"/>
  <c r="T45" i="5" s="1"/>
  <c r="I23" i="6"/>
  <c r="I36" i="6" s="1"/>
  <c r="I42" i="5" s="1"/>
  <c r="H47" i="5"/>
  <c r="G47" i="5"/>
  <c r="F47" i="5"/>
  <c r="E47" i="5"/>
  <c r="D47" i="5"/>
  <c r="C47" i="5"/>
  <c r="H46" i="5"/>
  <c r="G46" i="5"/>
  <c r="F46" i="5"/>
  <c r="E46" i="5"/>
  <c r="D46" i="5"/>
  <c r="C46" i="5"/>
  <c r="H45" i="5"/>
  <c r="G45" i="5"/>
  <c r="F45" i="5"/>
  <c r="E45" i="5"/>
  <c r="D45" i="5"/>
  <c r="C45" i="5"/>
  <c r="H44" i="5"/>
  <c r="G44" i="5"/>
  <c r="F44" i="5"/>
  <c r="E44" i="5"/>
  <c r="D44" i="5"/>
  <c r="C44" i="5"/>
  <c r="H43" i="5"/>
  <c r="G43" i="5"/>
  <c r="F43" i="5"/>
  <c r="E43" i="5"/>
  <c r="D43" i="5"/>
  <c r="C43" i="5"/>
  <c r="H42" i="5"/>
  <c r="G42" i="5"/>
  <c r="F42" i="5"/>
  <c r="E42" i="5"/>
  <c r="D42" i="5"/>
  <c r="C42" i="5"/>
  <c r="H41" i="5"/>
  <c r="G41" i="5"/>
  <c r="F41" i="5"/>
  <c r="E41" i="5"/>
  <c r="D41" i="5"/>
  <c r="C41" i="5"/>
  <c r="H40" i="5"/>
  <c r="G40" i="5"/>
  <c r="F40" i="5"/>
  <c r="E40" i="5"/>
  <c r="D40" i="5"/>
  <c r="C40" i="5"/>
  <c r="H39" i="5"/>
  <c r="G39" i="5"/>
  <c r="F39" i="5"/>
  <c r="E39" i="5"/>
  <c r="D39" i="5"/>
  <c r="C39" i="5"/>
  <c r="H38" i="5"/>
  <c r="F38" i="5"/>
  <c r="E38" i="5"/>
  <c r="D38" i="5"/>
  <c r="C38" i="5"/>
  <c r="H37" i="5"/>
  <c r="F37" i="5"/>
  <c r="E37" i="5"/>
  <c r="D37" i="5"/>
  <c r="C37" i="5"/>
  <c r="H36" i="5"/>
  <c r="G36" i="5"/>
  <c r="F36" i="5"/>
  <c r="E36" i="5"/>
  <c r="D36" i="5"/>
  <c r="C36" i="5"/>
  <c r="H35" i="5"/>
  <c r="G35" i="5"/>
  <c r="F35" i="5"/>
  <c r="E35" i="5"/>
  <c r="D35" i="5"/>
  <c r="C35" i="5"/>
  <c r="H34" i="5"/>
  <c r="G34" i="5"/>
  <c r="F34" i="5"/>
  <c r="E34" i="5"/>
  <c r="D34" i="5"/>
  <c r="C34" i="5"/>
  <c r="H33" i="5"/>
  <c r="G33" i="5"/>
  <c r="F33" i="5"/>
  <c r="E33" i="5"/>
  <c r="D33" i="5"/>
  <c r="C33" i="5"/>
  <c r="H32" i="5"/>
  <c r="G32" i="5"/>
  <c r="F32" i="5"/>
  <c r="E32" i="5"/>
  <c r="D32" i="5"/>
  <c r="C32" i="5"/>
  <c r="U20" i="5"/>
  <c r="U19" i="5"/>
  <c r="S39" i="6"/>
  <c r="S45" i="5" s="1"/>
  <c r="S36" i="6"/>
  <c r="S42" i="5" s="1"/>
  <c r="O36" i="6"/>
  <c r="O42" i="5" s="1"/>
  <c r="T19" i="6"/>
  <c r="S19" i="6"/>
  <c r="R19" i="6"/>
  <c r="Q19" i="6"/>
  <c r="P19" i="6"/>
  <c r="O19" i="6"/>
  <c r="N19" i="6"/>
  <c r="M19" i="6"/>
  <c r="L19" i="6"/>
  <c r="K19" i="6"/>
  <c r="J19" i="6"/>
  <c r="I19" i="6"/>
  <c r="T16" i="6"/>
  <c r="S16" i="6"/>
  <c r="R16" i="6"/>
  <c r="Q16" i="6"/>
  <c r="P16" i="6"/>
  <c r="O16" i="6"/>
  <c r="N16" i="6"/>
  <c r="M16" i="6"/>
  <c r="L16" i="6"/>
  <c r="K16" i="6"/>
  <c r="J16" i="6"/>
  <c r="I16" i="6"/>
  <c r="N39" i="6" l="1"/>
  <c r="N45" i="5" s="1"/>
  <c r="K36" i="6"/>
  <c r="K42" i="5" s="1"/>
  <c r="L39" i="6"/>
  <c r="L45" i="5" s="1"/>
  <c r="J39" i="6"/>
  <c r="J45" i="5" s="1"/>
  <c r="R39" i="6"/>
  <c r="R45" i="5" s="1"/>
  <c r="T36" i="6"/>
  <c r="T42" i="5" s="1"/>
  <c r="P36" i="6"/>
  <c r="P42" i="5" s="1"/>
  <c r="I39" i="6"/>
  <c r="I45" i="5" s="1"/>
  <c r="M36" i="6"/>
  <c r="M42" i="5" s="1"/>
  <c r="Q36" i="6"/>
  <c r="Q42" i="5" s="1"/>
  <c r="U60" i="5"/>
  <c r="U57" i="5"/>
  <c r="U58" i="5"/>
  <c r="U59" i="5"/>
  <c r="U56" i="5"/>
  <c r="U55" i="5"/>
  <c r="U54" i="5"/>
  <c r="U52" i="5"/>
  <c r="U51" i="5"/>
  <c r="C31" i="5"/>
  <c r="U45" i="5" l="1"/>
  <c r="U42" i="5"/>
  <c r="U24" i="5"/>
  <c r="U23" i="5"/>
  <c r="U22" i="5"/>
  <c r="U18" i="5"/>
  <c r="U17" i="5"/>
  <c r="U16" i="5"/>
  <c r="U15" i="5"/>
  <c r="U14" i="5"/>
  <c r="U13" i="5"/>
  <c r="U12" i="5"/>
  <c r="U11" i="5"/>
  <c r="U10" i="5"/>
  <c r="U9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I21" i="6"/>
  <c r="J21" i="6"/>
  <c r="K21" i="6"/>
  <c r="L21" i="6"/>
  <c r="M21" i="6"/>
  <c r="N21" i="6"/>
  <c r="O21" i="6"/>
  <c r="P21" i="6"/>
  <c r="Q21" i="6"/>
  <c r="R21" i="6"/>
  <c r="S21" i="6"/>
  <c r="T21" i="6"/>
  <c r="I41" i="6"/>
  <c r="I47" i="5" s="1"/>
  <c r="J41" i="6"/>
  <c r="J47" i="5" s="1"/>
  <c r="K41" i="6"/>
  <c r="K47" i="5" s="1"/>
  <c r="L41" i="6"/>
  <c r="L47" i="5" s="1"/>
  <c r="M41" i="6"/>
  <c r="M47" i="5" s="1"/>
  <c r="N41" i="6"/>
  <c r="N47" i="5" s="1"/>
  <c r="O41" i="6"/>
  <c r="O47" i="5" s="1"/>
  <c r="P41" i="6"/>
  <c r="P47" i="5" s="1"/>
  <c r="Q41" i="6"/>
  <c r="Q47" i="5" s="1"/>
  <c r="R41" i="6"/>
  <c r="R47" i="5" s="1"/>
  <c r="S41" i="6"/>
  <c r="S47" i="5" s="1"/>
  <c r="T41" i="6"/>
  <c r="T47" i="5" s="1"/>
  <c r="T30" i="6"/>
  <c r="T36" i="5" s="1"/>
  <c r="S30" i="6"/>
  <c r="S36" i="5" s="1"/>
  <c r="R30" i="6"/>
  <c r="R36" i="5" s="1"/>
  <c r="Q30" i="6"/>
  <c r="Q36" i="5" s="1"/>
  <c r="P30" i="6"/>
  <c r="P36" i="5" s="1"/>
  <c r="O30" i="6"/>
  <c r="O36" i="5" s="1"/>
  <c r="N30" i="6"/>
  <c r="N36" i="5" s="1"/>
  <c r="M30" i="6"/>
  <c r="M36" i="5" s="1"/>
  <c r="L30" i="6"/>
  <c r="L36" i="5" s="1"/>
  <c r="K30" i="6"/>
  <c r="K36" i="5" s="1"/>
  <c r="J30" i="6"/>
  <c r="J36" i="5" s="1"/>
  <c r="I30" i="6"/>
  <c r="I36" i="5" s="1"/>
  <c r="T10" i="6"/>
  <c r="S10" i="6"/>
  <c r="R10" i="6"/>
  <c r="Q10" i="6"/>
  <c r="P10" i="6"/>
  <c r="O10" i="6"/>
  <c r="N10" i="6"/>
  <c r="M10" i="6"/>
  <c r="L10" i="6"/>
  <c r="K10" i="6"/>
  <c r="J10" i="6"/>
  <c r="I10" i="6"/>
  <c r="U47" i="5" l="1"/>
  <c r="U36" i="5"/>
  <c r="H31" i="5"/>
  <c r="G31" i="5"/>
  <c r="F31" i="5"/>
  <c r="E31" i="5"/>
  <c r="D31" i="5"/>
  <c r="I26" i="6"/>
  <c r="I32" i="5" s="1"/>
  <c r="J26" i="6"/>
  <c r="J32" i="5" s="1"/>
  <c r="K26" i="6"/>
  <c r="K32" i="5" s="1"/>
  <c r="L26" i="6"/>
  <c r="L32" i="5" s="1"/>
  <c r="M26" i="6"/>
  <c r="M32" i="5" s="1"/>
  <c r="N26" i="6"/>
  <c r="N32" i="5" s="1"/>
  <c r="O26" i="6"/>
  <c r="O32" i="5" s="1"/>
  <c r="P26" i="6"/>
  <c r="P32" i="5" s="1"/>
  <c r="Q26" i="6"/>
  <c r="Q32" i="5" s="1"/>
  <c r="R26" i="6"/>
  <c r="R32" i="5" s="1"/>
  <c r="S26" i="6"/>
  <c r="S32" i="5" s="1"/>
  <c r="T26" i="6"/>
  <c r="T32" i="5" s="1"/>
  <c r="I27" i="6"/>
  <c r="I33" i="5" s="1"/>
  <c r="J27" i="6"/>
  <c r="J33" i="5" s="1"/>
  <c r="K27" i="6"/>
  <c r="K33" i="5" s="1"/>
  <c r="L27" i="6"/>
  <c r="L33" i="5" s="1"/>
  <c r="M27" i="6"/>
  <c r="M33" i="5" s="1"/>
  <c r="N27" i="6"/>
  <c r="N33" i="5" s="1"/>
  <c r="O27" i="6"/>
  <c r="O33" i="5" s="1"/>
  <c r="P27" i="6"/>
  <c r="P33" i="5" s="1"/>
  <c r="Q27" i="6"/>
  <c r="Q33" i="5" s="1"/>
  <c r="R27" i="6"/>
  <c r="R33" i="5" s="1"/>
  <c r="S27" i="6"/>
  <c r="S33" i="5" s="1"/>
  <c r="T27" i="6"/>
  <c r="T33" i="5" s="1"/>
  <c r="I28" i="6"/>
  <c r="I34" i="5" s="1"/>
  <c r="J28" i="6"/>
  <c r="J34" i="5" s="1"/>
  <c r="K28" i="6"/>
  <c r="K34" i="5" s="1"/>
  <c r="L28" i="6"/>
  <c r="L34" i="5" s="1"/>
  <c r="M28" i="6"/>
  <c r="M34" i="5" s="1"/>
  <c r="N28" i="6"/>
  <c r="N34" i="5" s="1"/>
  <c r="O28" i="6"/>
  <c r="O34" i="5" s="1"/>
  <c r="P28" i="6"/>
  <c r="P34" i="5" s="1"/>
  <c r="Q28" i="6"/>
  <c r="Q34" i="5" s="1"/>
  <c r="R28" i="6"/>
  <c r="R34" i="5" s="1"/>
  <c r="S28" i="6"/>
  <c r="S34" i="5" s="1"/>
  <c r="T28" i="6"/>
  <c r="T34" i="5" s="1"/>
  <c r="I29" i="6"/>
  <c r="I35" i="5" s="1"/>
  <c r="J29" i="6"/>
  <c r="J35" i="5" s="1"/>
  <c r="K29" i="6"/>
  <c r="K35" i="5" s="1"/>
  <c r="L29" i="6"/>
  <c r="L35" i="5" s="1"/>
  <c r="M29" i="6"/>
  <c r="M35" i="5" s="1"/>
  <c r="N29" i="6"/>
  <c r="N35" i="5" s="1"/>
  <c r="O29" i="6"/>
  <c r="O35" i="5" s="1"/>
  <c r="P29" i="6"/>
  <c r="P35" i="5" s="1"/>
  <c r="Q29" i="6"/>
  <c r="Q35" i="5" s="1"/>
  <c r="R29" i="6"/>
  <c r="R35" i="5" s="1"/>
  <c r="S29" i="6"/>
  <c r="S35" i="5" s="1"/>
  <c r="T29" i="6"/>
  <c r="T35" i="5" s="1"/>
  <c r="I31" i="6"/>
  <c r="I37" i="5" s="1"/>
  <c r="J31" i="6"/>
  <c r="J37" i="5" s="1"/>
  <c r="K31" i="6"/>
  <c r="K37" i="5" s="1"/>
  <c r="L31" i="6"/>
  <c r="L37" i="5" s="1"/>
  <c r="M31" i="6"/>
  <c r="M37" i="5" s="1"/>
  <c r="N31" i="6"/>
  <c r="N37" i="5" s="1"/>
  <c r="O31" i="6"/>
  <c r="O37" i="5" s="1"/>
  <c r="P31" i="6"/>
  <c r="P37" i="5" s="1"/>
  <c r="Q31" i="6"/>
  <c r="Q37" i="5" s="1"/>
  <c r="R31" i="6"/>
  <c r="R37" i="5" s="1"/>
  <c r="S31" i="6"/>
  <c r="S37" i="5" s="1"/>
  <c r="T31" i="6"/>
  <c r="T37" i="5" s="1"/>
  <c r="I32" i="6"/>
  <c r="I38" i="5" s="1"/>
  <c r="J32" i="6"/>
  <c r="J38" i="5" s="1"/>
  <c r="K32" i="6"/>
  <c r="K38" i="5" s="1"/>
  <c r="L32" i="6"/>
  <c r="L38" i="5" s="1"/>
  <c r="M32" i="6"/>
  <c r="M38" i="5" s="1"/>
  <c r="N32" i="6"/>
  <c r="N38" i="5" s="1"/>
  <c r="O32" i="6"/>
  <c r="O38" i="5" s="1"/>
  <c r="P32" i="6"/>
  <c r="P38" i="5" s="1"/>
  <c r="Q32" i="6"/>
  <c r="Q38" i="5" s="1"/>
  <c r="R32" i="6"/>
  <c r="R38" i="5" s="1"/>
  <c r="S32" i="6"/>
  <c r="S38" i="5" s="1"/>
  <c r="T32" i="6"/>
  <c r="T38" i="5" s="1"/>
  <c r="I33" i="6"/>
  <c r="I39" i="5" s="1"/>
  <c r="J33" i="6"/>
  <c r="J39" i="5" s="1"/>
  <c r="K33" i="6"/>
  <c r="K39" i="5" s="1"/>
  <c r="L33" i="6"/>
  <c r="L39" i="5" s="1"/>
  <c r="M33" i="6"/>
  <c r="M39" i="5" s="1"/>
  <c r="N33" i="6"/>
  <c r="N39" i="5" s="1"/>
  <c r="O33" i="6"/>
  <c r="O39" i="5" s="1"/>
  <c r="P33" i="6"/>
  <c r="P39" i="5" s="1"/>
  <c r="Q33" i="6"/>
  <c r="Q39" i="5" s="1"/>
  <c r="R33" i="6"/>
  <c r="R39" i="5" s="1"/>
  <c r="S33" i="6"/>
  <c r="S39" i="5" s="1"/>
  <c r="T33" i="6"/>
  <c r="T39" i="5" s="1"/>
  <c r="I34" i="6"/>
  <c r="I40" i="5" s="1"/>
  <c r="J34" i="6"/>
  <c r="J40" i="5" s="1"/>
  <c r="K34" i="6"/>
  <c r="K40" i="5" s="1"/>
  <c r="L34" i="6"/>
  <c r="L40" i="5" s="1"/>
  <c r="M34" i="6"/>
  <c r="M40" i="5" s="1"/>
  <c r="N34" i="6"/>
  <c r="N40" i="5" s="1"/>
  <c r="O34" i="6"/>
  <c r="O40" i="5" s="1"/>
  <c r="P34" i="6"/>
  <c r="P40" i="5" s="1"/>
  <c r="Q34" i="6"/>
  <c r="Q40" i="5" s="1"/>
  <c r="R34" i="6"/>
  <c r="R40" i="5" s="1"/>
  <c r="S34" i="6"/>
  <c r="S40" i="5" s="1"/>
  <c r="T34" i="6"/>
  <c r="T40" i="5" s="1"/>
  <c r="I35" i="6"/>
  <c r="I41" i="5" s="1"/>
  <c r="J35" i="6"/>
  <c r="J41" i="5" s="1"/>
  <c r="K35" i="6"/>
  <c r="K41" i="5" s="1"/>
  <c r="L35" i="6"/>
  <c r="L41" i="5" s="1"/>
  <c r="M35" i="6"/>
  <c r="M41" i="5" s="1"/>
  <c r="N35" i="6"/>
  <c r="N41" i="5" s="1"/>
  <c r="O35" i="6"/>
  <c r="O41" i="5" s="1"/>
  <c r="P35" i="6"/>
  <c r="P41" i="5" s="1"/>
  <c r="Q35" i="6"/>
  <c r="Q41" i="5" s="1"/>
  <c r="R35" i="6"/>
  <c r="R41" i="5" s="1"/>
  <c r="S35" i="6"/>
  <c r="S41" i="5" s="1"/>
  <c r="T35" i="6"/>
  <c r="T41" i="5" s="1"/>
  <c r="I37" i="6"/>
  <c r="I43" i="5" s="1"/>
  <c r="J37" i="6"/>
  <c r="J43" i="5" s="1"/>
  <c r="K37" i="6"/>
  <c r="K43" i="5" s="1"/>
  <c r="L37" i="6"/>
  <c r="L43" i="5" s="1"/>
  <c r="M37" i="6"/>
  <c r="M43" i="5" s="1"/>
  <c r="N37" i="6"/>
  <c r="N43" i="5" s="1"/>
  <c r="O37" i="6"/>
  <c r="O43" i="5" s="1"/>
  <c r="P37" i="6"/>
  <c r="P43" i="5" s="1"/>
  <c r="Q37" i="6"/>
  <c r="Q43" i="5" s="1"/>
  <c r="R37" i="6"/>
  <c r="R43" i="5" s="1"/>
  <c r="S37" i="6"/>
  <c r="S43" i="5" s="1"/>
  <c r="T37" i="6"/>
  <c r="T43" i="5" s="1"/>
  <c r="I38" i="6"/>
  <c r="I44" i="5" s="1"/>
  <c r="J38" i="6"/>
  <c r="J44" i="5" s="1"/>
  <c r="K38" i="6"/>
  <c r="K44" i="5" s="1"/>
  <c r="L38" i="6"/>
  <c r="L44" i="5" s="1"/>
  <c r="M38" i="6"/>
  <c r="M44" i="5" s="1"/>
  <c r="N38" i="6"/>
  <c r="N44" i="5" s="1"/>
  <c r="O38" i="6"/>
  <c r="O44" i="5" s="1"/>
  <c r="P38" i="6"/>
  <c r="P44" i="5" s="1"/>
  <c r="Q38" i="6"/>
  <c r="Q44" i="5" s="1"/>
  <c r="R38" i="6"/>
  <c r="R44" i="5" s="1"/>
  <c r="S38" i="6"/>
  <c r="S44" i="5" s="1"/>
  <c r="T38" i="6"/>
  <c r="T44" i="5" s="1"/>
  <c r="I40" i="6"/>
  <c r="I46" i="5" s="1"/>
  <c r="J40" i="6"/>
  <c r="J46" i="5" s="1"/>
  <c r="K40" i="6"/>
  <c r="K46" i="5" s="1"/>
  <c r="L40" i="6"/>
  <c r="L46" i="5" s="1"/>
  <c r="M40" i="6"/>
  <c r="M46" i="5" s="1"/>
  <c r="N40" i="6"/>
  <c r="N46" i="5" s="1"/>
  <c r="O40" i="6"/>
  <c r="O46" i="5" s="1"/>
  <c r="P40" i="6"/>
  <c r="P46" i="5" s="1"/>
  <c r="Q40" i="6"/>
  <c r="Q46" i="5" s="1"/>
  <c r="R40" i="6"/>
  <c r="R46" i="5" s="1"/>
  <c r="S40" i="6"/>
  <c r="S46" i="5" s="1"/>
  <c r="T40" i="6"/>
  <c r="T46" i="5" s="1"/>
  <c r="J25" i="6"/>
  <c r="J31" i="5" s="1"/>
  <c r="K25" i="6"/>
  <c r="K31" i="5" s="1"/>
  <c r="L25" i="6"/>
  <c r="L31" i="5" s="1"/>
  <c r="M25" i="6"/>
  <c r="M31" i="5" s="1"/>
  <c r="N25" i="6"/>
  <c r="N31" i="5" s="1"/>
  <c r="O25" i="6"/>
  <c r="O31" i="5" s="1"/>
  <c r="P25" i="6"/>
  <c r="P31" i="5" s="1"/>
  <c r="Q25" i="6"/>
  <c r="Q31" i="5" s="1"/>
  <c r="R25" i="6"/>
  <c r="R31" i="5" s="1"/>
  <c r="S25" i="6"/>
  <c r="S31" i="5" s="1"/>
  <c r="T25" i="6"/>
  <c r="T31" i="5" s="1"/>
  <c r="I25" i="6"/>
  <c r="I31" i="5" s="1"/>
  <c r="I20" i="6"/>
  <c r="J20" i="6"/>
  <c r="K20" i="6"/>
  <c r="L20" i="6"/>
  <c r="M20" i="6"/>
  <c r="N20" i="6"/>
  <c r="O20" i="6"/>
  <c r="P20" i="6"/>
  <c r="Q20" i="6"/>
  <c r="R20" i="6"/>
  <c r="S20" i="6"/>
  <c r="T20" i="6"/>
  <c r="I9" i="6"/>
  <c r="J9" i="6"/>
  <c r="K9" i="6"/>
  <c r="L9" i="6"/>
  <c r="M9" i="6"/>
  <c r="N9" i="6"/>
  <c r="O9" i="6"/>
  <c r="P9" i="6"/>
  <c r="Q9" i="6"/>
  <c r="R9" i="6"/>
  <c r="S9" i="6"/>
  <c r="T9" i="6"/>
  <c r="T18" i="6"/>
  <c r="S18" i="6"/>
  <c r="R18" i="6"/>
  <c r="Q18" i="6"/>
  <c r="P18" i="6"/>
  <c r="O18" i="6"/>
  <c r="N18" i="6"/>
  <c r="M18" i="6"/>
  <c r="L18" i="6"/>
  <c r="K18" i="6"/>
  <c r="J18" i="6"/>
  <c r="I18" i="6"/>
  <c r="T17" i="6"/>
  <c r="S17" i="6"/>
  <c r="R17" i="6"/>
  <c r="Q17" i="6"/>
  <c r="P17" i="6"/>
  <c r="O17" i="6"/>
  <c r="N17" i="6"/>
  <c r="M17" i="6"/>
  <c r="L17" i="6"/>
  <c r="K17" i="6"/>
  <c r="J17" i="6"/>
  <c r="I17" i="6"/>
  <c r="T15" i="6"/>
  <c r="S15" i="6"/>
  <c r="R15" i="6"/>
  <c r="Q15" i="6"/>
  <c r="P15" i="6"/>
  <c r="O15" i="6"/>
  <c r="N15" i="6"/>
  <c r="M15" i="6"/>
  <c r="L15" i="6"/>
  <c r="K15" i="6"/>
  <c r="J15" i="6"/>
  <c r="I15" i="6"/>
  <c r="T12" i="6"/>
  <c r="S12" i="6"/>
  <c r="R12" i="6"/>
  <c r="Q12" i="6"/>
  <c r="P12" i="6"/>
  <c r="O12" i="6"/>
  <c r="N12" i="6"/>
  <c r="M12" i="6"/>
  <c r="L12" i="6"/>
  <c r="K12" i="6"/>
  <c r="J12" i="6"/>
  <c r="I12" i="6"/>
  <c r="T11" i="6"/>
  <c r="S11" i="6"/>
  <c r="R11" i="6"/>
  <c r="Q11" i="6"/>
  <c r="P11" i="6"/>
  <c r="O11" i="6"/>
  <c r="N11" i="6"/>
  <c r="M11" i="6"/>
  <c r="L11" i="6"/>
  <c r="K11" i="6"/>
  <c r="J11" i="6"/>
  <c r="I11" i="6"/>
  <c r="T14" i="6"/>
  <c r="S14" i="6"/>
  <c r="R14" i="6"/>
  <c r="Q14" i="6"/>
  <c r="P14" i="6"/>
  <c r="O14" i="6"/>
  <c r="N14" i="6"/>
  <c r="M14" i="6"/>
  <c r="L14" i="6"/>
  <c r="K14" i="6"/>
  <c r="J14" i="6"/>
  <c r="I14" i="6"/>
  <c r="T7" i="6"/>
  <c r="S7" i="6"/>
  <c r="R7" i="6"/>
  <c r="Q7" i="6"/>
  <c r="P7" i="6"/>
  <c r="O7" i="6"/>
  <c r="N7" i="6"/>
  <c r="M7" i="6"/>
  <c r="L7" i="6"/>
  <c r="K7" i="6"/>
  <c r="J7" i="6"/>
  <c r="I7" i="6"/>
  <c r="I6" i="6"/>
  <c r="J6" i="6"/>
  <c r="K6" i="6"/>
  <c r="L6" i="6"/>
  <c r="M6" i="6"/>
  <c r="N6" i="6"/>
  <c r="O6" i="6"/>
  <c r="P6" i="6"/>
  <c r="Q6" i="6"/>
  <c r="R6" i="6"/>
  <c r="S6" i="6"/>
  <c r="T6" i="6"/>
  <c r="T13" i="6"/>
  <c r="S13" i="6"/>
  <c r="R13" i="6"/>
  <c r="Q13" i="6"/>
  <c r="P13" i="6"/>
  <c r="O13" i="6"/>
  <c r="N13" i="6"/>
  <c r="M13" i="6"/>
  <c r="L13" i="6"/>
  <c r="K13" i="6"/>
  <c r="J13" i="6"/>
  <c r="I13" i="6"/>
  <c r="T8" i="6"/>
  <c r="S8" i="6"/>
  <c r="R8" i="6"/>
  <c r="Q8" i="6"/>
  <c r="P8" i="6"/>
  <c r="O8" i="6"/>
  <c r="N8" i="6"/>
  <c r="M8" i="6"/>
  <c r="L8" i="6"/>
  <c r="K8" i="6"/>
  <c r="J8" i="6"/>
  <c r="I8" i="6"/>
  <c r="J5" i="6"/>
  <c r="K5" i="6"/>
  <c r="L5" i="6"/>
  <c r="M5" i="6"/>
  <c r="N5" i="6"/>
  <c r="O5" i="6"/>
  <c r="P5" i="6"/>
  <c r="Q5" i="6"/>
  <c r="R5" i="6"/>
  <c r="S5" i="6"/>
  <c r="T5" i="6"/>
  <c r="I5" i="6"/>
  <c r="U8" i="5"/>
  <c r="U46" i="5" l="1"/>
  <c r="U44" i="5"/>
  <c r="U43" i="5"/>
  <c r="U41" i="5"/>
  <c r="U40" i="5"/>
  <c r="U39" i="5"/>
  <c r="U38" i="5"/>
  <c r="U37" i="5"/>
  <c r="U35" i="5"/>
  <c r="U34" i="5"/>
  <c r="U33" i="5"/>
  <c r="U32" i="5"/>
  <c r="H48" i="5"/>
  <c r="Q48" i="5"/>
  <c r="E48" i="5"/>
  <c r="I48" i="5"/>
  <c r="M48" i="5"/>
  <c r="D48" i="5"/>
  <c r="T48" i="5"/>
  <c r="P48" i="5"/>
  <c r="L48" i="5"/>
  <c r="S48" i="5"/>
  <c r="O48" i="5"/>
  <c r="R48" i="5"/>
  <c r="N48" i="5"/>
  <c r="J48" i="5"/>
  <c r="F48" i="5"/>
  <c r="K48" i="5"/>
  <c r="C48" i="5"/>
  <c r="G48" i="5"/>
  <c r="U25" i="5"/>
  <c r="U31" i="5"/>
  <c r="U48" i="5" l="1"/>
  <c r="U64" i="5" s="1"/>
  <c r="U65" i="5" s="1"/>
</calcChain>
</file>

<file path=xl/sharedStrings.xml><?xml version="1.0" encoding="utf-8"?>
<sst xmlns="http://schemas.openxmlformats.org/spreadsheetml/2006/main" count="174" uniqueCount="64">
  <si>
    <t>Mold</t>
  </si>
  <si>
    <t>A-Crest</t>
  </si>
  <si>
    <t>Circle Square</t>
  </si>
  <si>
    <t>Horsehead</t>
  </si>
  <si>
    <t>B-Diamond</t>
  </si>
  <si>
    <t>Cards &amp; Dice</t>
  </si>
  <si>
    <t>Hourglass</t>
  </si>
  <si>
    <t>Diamond Square</t>
  </si>
  <si>
    <t>H-Mold</t>
  </si>
  <si>
    <t>Plain - Textured</t>
  </si>
  <si>
    <t>Scroll</t>
  </si>
  <si>
    <t>44mm Scroll</t>
  </si>
  <si>
    <t>TOTAL</t>
  </si>
  <si>
    <t>Bright White Premium</t>
  </si>
  <si>
    <t>CPC Pricing Calculator</t>
  </si>
  <si>
    <t>Fleur-De-Lys</t>
  </si>
  <si>
    <t>LVL 1</t>
  </si>
  <si>
    <t>LVL 2</t>
  </si>
  <si>
    <t>LVL 3</t>
  </si>
  <si>
    <t>LVL 4</t>
  </si>
  <si>
    <t>LVL 5</t>
  </si>
  <si>
    <t>LVL 6</t>
  </si>
  <si>
    <t>LVL 7</t>
  </si>
  <si>
    <t>LVL 8</t>
  </si>
  <si>
    <t>LVL 9</t>
  </si>
  <si>
    <t>LVL 10</t>
  </si>
  <si>
    <t>LVL 11</t>
  </si>
  <si>
    <t>LVL 12</t>
  </si>
  <si>
    <t>LVL 13</t>
  </si>
  <si>
    <t>LVL 14</t>
  </si>
  <si>
    <t>LVL 15</t>
  </si>
  <si>
    <t>LVL 16</t>
  </si>
  <si>
    <t>LVL 17</t>
  </si>
  <si>
    <t>CHIP COUNT</t>
  </si>
  <si>
    <t>CHIP COST</t>
  </si>
  <si>
    <t>Inlay? (Y/N)</t>
  </si>
  <si>
    <t>Y</t>
  </si>
  <si>
    <t>N</t>
  </si>
  <si>
    <t>Solid</t>
  </si>
  <si>
    <t>No Inlay</t>
  </si>
  <si>
    <t>Jockey</t>
  </si>
  <si>
    <t>Inlay</t>
  </si>
  <si>
    <t>Dayglo Premium</t>
  </si>
  <si>
    <t>1.) Click "Poker Chip Design Tool" to the right to design chips and determine chip Levels</t>
  </si>
  <si>
    <t>2.) Based on information obtained in the Design Tool, enter chip counts by Level in "Chip Count" section (see picture on the right to locate the Level)</t>
  </si>
  <si>
    <t>Elephant &amp; Crown</t>
  </si>
  <si>
    <t>44mm A-Crest</t>
  </si>
  <si>
    <t>Count</t>
  </si>
  <si>
    <t>Cost</t>
  </si>
  <si>
    <t>SCA Inlay</t>
  </si>
  <si>
    <t>Cog Inlay</t>
  </si>
  <si>
    <t>4 Points Inlay</t>
  </si>
  <si>
    <t>4 Notch Inlay</t>
  </si>
  <si>
    <t>Tri-Moon Inlay</t>
  </si>
  <si>
    <t>Clover Inlay</t>
  </si>
  <si>
    <t>Hub Inlay</t>
  </si>
  <si>
    <t>Large Crown</t>
  </si>
  <si>
    <t>Small Crown</t>
  </si>
  <si>
    <t>3.) In row 27, indicate whether the chips will have an inlay or not</t>
  </si>
  <si>
    <t>4.) In row 51 and below, answer questions about special colors and shaped inlays (type in counts)</t>
  </si>
  <si>
    <t>Other Misc Costs (Artwork, Shipping, etc)</t>
  </si>
  <si>
    <t>Estimate Only</t>
  </si>
  <si>
    <t>TOTAL COST €</t>
  </si>
  <si>
    <t>TOTAL COST 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</si>
</sst>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€&quot;;\-#,##0.00\ &quot;€&quot;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/>
    <xf numFmtId="0" fontId="4" fillId="0" borderId="0" xfId="0" applyFont="1"/>
    <xf numFmtId="0" fontId="1" fillId="0" borderId="0" xfId="0" applyFont="1"/>
    <xf numFmtId="0" fontId="3" fillId="5" borderId="0" xfId="0" applyFont="1" applyFill="1"/>
    <xf numFmtId="166" fontId="0" fillId="0" borderId="0" xfId="1" applyNumberFormat="1" applyFont="1"/>
    <xf numFmtId="166" fontId="1" fillId="0" borderId="3" xfId="1" applyNumberFormat="1" applyFont="1" applyBorder="1"/>
    <xf numFmtId="0" fontId="3" fillId="4" borderId="1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166" fontId="1" fillId="0" borderId="5" xfId="1" applyNumberFormat="1" applyFont="1" applyBorder="1"/>
    <xf numFmtId="166" fontId="1" fillId="0" borderId="4" xfId="1" applyNumberFormat="1" applyFont="1" applyBorder="1"/>
    <xf numFmtId="0" fontId="1" fillId="7" borderId="0" xfId="0" applyFont="1" applyFill="1"/>
    <xf numFmtId="166" fontId="0" fillId="7" borderId="0" xfId="1" applyNumberFormat="1" applyFont="1" applyFill="1"/>
    <xf numFmtId="166" fontId="1" fillId="7" borderId="4" xfId="1" applyNumberFormat="1" applyFont="1" applyFill="1" applyBorder="1"/>
    <xf numFmtId="0" fontId="1" fillId="0" borderId="0" xfId="0" applyFont="1" applyAlignment="1">
      <alignment horizontal="right"/>
    </xf>
    <xf numFmtId="0" fontId="1" fillId="3" borderId="1" xfId="0" applyFont="1" applyFill="1" applyBorder="1" applyAlignment="1">
      <alignment horizontal="center"/>
    </xf>
    <xf numFmtId="0" fontId="5" fillId="0" borderId="0" xfId="0" applyFont="1"/>
    <xf numFmtId="0" fontId="1" fillId="0" borderId="0" xfId="0" applyFont="1" applyFill="1" applyBorder="1" applyAlignment="1">
      <alignment horizontal="center"/>
    </xf>
    <xf numFmtId="164" fontId="0" fillId="7" borderId="0" xfId="2" applyFont="1" applyFill="1"/>
    <xf numFmtId="164" fontId="1" fillId="7" borderId="4" xfId="2" applyFont="1" applyFill="1" applyBorder="1"/>
    <xf numFmtId="164" fontId="0" fillId="0" borderId="0" xfId="2" applyFont="1"/>
    <xf numFmtId="164" fontId="1" fillId="0" borderId="4" xfId="2" applyFont="1" applyBorder="1"/>
    <xf numFmtId="164" fontId="0" fillId="0" borderId="0" xfId="2" applyFont="1" applyFill="1" applyBorder="1"/>
    <xf numFmtId="164" fontId="0" fillId="0" borderId="0" xfId="2" applyNumberFormat="1" applyFont="1"/>
    <xf numFmtId="164" fontId="1" fillId="2" borderId="1" xfId="2" applyFont="1" applyFill="1" applyBorder="1"/>
    <xf numFmtId="0" fontId="0" fillId="0" borderId="0" xfId="0" applyAlignment="1">
      <alignment horizontal="left"/>
    </xf>
    <xf numFmtId="164" fontId="1" fillId="3" borderId="1" xfId="2" applyFont="1" applyFill="1" applyBorder="1"/>
    <xf numFmtId="0" fontId="6" fillId="0" borderId="0" xfId="0" applyFont="1"/>
    <xf numFmtId="0" fontId="7" fillId="0" borderId="0" xfId="0" applyFont="1"/>
    <xf numFmtId="164" fontId="1" fillId="7" borderId="1" xfId="2" applyFont="1" applyFill="1" applyBorder="1"/>
    <xf numFmtId="165" fontId="1" fillId="2" borderId="0" xfId="1" applyFont="1" applyFill="1"/>
    <xf numFmtId="0" fontId="0" fillId="0" borderId="0" xfId="0" applyFill="1"/>
    <xf numFmtId="0" fontId="1" fillId="0" borderId="0" xfId="0" applyFont="1" applyFill="1"/>
    <xf numFmtId="166" fontId="0" fillId="0" borderId="0" xfId="1" applyNumberFormat="1" applyFont="1" applyFill="1"/>
    <xf numFmtId="166" fontId="1" fillId="0" borderId="4" xfId="1" applyNumberFormat="1" applyFont="1" applyFill="1" applyBorder="1"/>
    <xf numFmtId="164" fontId="0" fillId="0" borderId="0" xfId="2" applyFont="1" applyFill="1"/>
    <xf numFmtId="164" fontId="1" fillId="0" borderId="4" xfId="2" applyFont="1" applyFill="1" applyBorder="1"/>
    <xf numFmtId="164" fontId="1" fillId="0" borderId="3" xfId="2" applyFont="1" applyFill="1" applyBorder="1"/>
    <xf numFmtId="164" fontId="1" fillId="0" borderId="5" xfId="2" applyFont="1" applyFill="1" applyBorder="1"/>
    <xf numFmtId="164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1" fillId="0" borderId="0" xfId="1" applyNumberFormat="1" applyFont="1" applyFill="1" applyBorder="1" applyAlignment="1">
      <alignment horizontal="center"/>
    </xf>
    <xf numFmtId="0" fontId="0" fillId="0" borderId="0" xfId="0" applyFill="1" applyBorder="1"/>
    <xf numFmtId="0" fontId="1" fillId="0" borderId="0" xfId="2" applyNumberFormat="1" applyFont="1" applyFill="1" applyBorder="1" applyAlignment="1">
      <alignment horizontal="center"/>
    </xf>
    <xf numFmtId="0" fontId="1" fillId="8" borderId="1" xfId="1" applyNumberFormat="1" applyFont="1" applyFill="1" applyBorder="1" applyAlignment="1">
      <alignment horizontal="center"/>
    </xf>
    <xf numFmtId="0" fontId="0" fillId="0" borderId="0" xfId="1" applyNumberFormat="1" applyFont="1" applyAlignment="1">
      <alignment horizontal="center"/>
    </xf>
    <xf numFmtId="0" fontId="8" fillId="0" borderId="0" xfId="0" applyFont="1"/>
    <xf numFmtId="7" fontId="1" fillId="2" borderId="1" xfId="0" applyNumberFormat="1" applyFont="1" applyFill="1" applyBorder="1"/>
    <xf numFmtId="0" fontId="1" fillId="2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www.pokerchipdesigntool.com/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3" Type="http://schemas.openxmlformats.org/officeDocument/2006/relationships/image" Target="../media/image7.png"/><Relationship Id="rId7" Type="http://schemas.openxmlformats.org/officeDocument/2006/relationships/image" Target="../media/image11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6" Type="http://schemas.openxmlformats.org/officeDocument/2006/relationships/image" Target="../media/image10.png"/><Relationship Id="rId11" Type="http://schemas.openxmlformats.org/officeDocument/2006/relationships/image" Target="../media/image15.jpg"/><Relationship Id="rId5" Type="http://schemas.openxmlformats.org/officeDocument/2006/relationships/image" Target="../media/image9.png"/><Relationship Id="rId10" Type="http://schemas.openxmlformats.org/officeDocument/2006/relationships/image" Target="../media/image14.png"/><Relationship Id="rId4" Type="http://schemas.openxmlformats.org/officeDocument/2006/relationships/image" Target="../media/image8.png"/><Relationship Id="rId9" Type="http://schemas.openxmlformats.org/officeDocument/2006/relationships/image" Target="../media/image1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Relationship Id="rId4" Type="http://schemas.openxmlformats.org/officeDocument/2006/relationships/image" Target="../media/image19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330200</xdr:colOff>
      <xdr:row>8</xdr:row>
      <xdr:rowOff>1</xdr:rowOff>
    </xdr:from>
    <xdr:to>
      <xdr:col>29</xdr:col>
      <xdr:colOff>389362</xdr:colOff>
      <xdr:row>29</xdr:row>
      <xdr:rowOff>185421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34000" y="1625601"/>
          <a:ext cx="4935962" cy="4113953"/>
        </a:xfrm>
        <a:prstGeom prst="roundRect">
          <a:avLst>
            <a:gd name="adj" fmla="val 16667"/>
          </a:avLst>
        </a:prstGeom>
        <a:ln>
          <a:noFill/>
        </a:ln>
        <a:effectLst>
          <a:outerShdw blurRad="76200" dist="38100" dir="7800000" algn="tl" rotWithShape="0">
            <a:srgbClr val="000000">
              <a:alpha val="40000"/>
            </a:srgbClr>
          </a:outerShdw>
        </a:effectLst>
        <a:scene3d>
          <a:camera prst="orthographicFront"/>
          <a:lightRig rig="contrasting" dir="t">
            <a:rot lat="0" lon="0" rev="4200000"/>
          </a:lightRig>
        </a:scene3d>
        <a:sp3d prstMaterial="plastic">
          <a:bevelT w="381000" h="114300" prst="relaxedInset"/>
          <a:contourClr>
            <a:srgbClr val="969696"/>
          </a:contourClr>
        </a:sp3d>
      </xdr:spPr>
    </xdr:pic>
    <xdr:clientData/>
  </xdr:twoCellAnchor>
  <xdr:twoCellAnchor editAs="oneCell">
    <xdr:from>
      <xdr:col>13</xdr:col>
      <xdr:colOff>618067</xdr:colOff>
      <xdr:row>0</xdr:row>
      <xdr:rowOff>105834</xdr:rowOff>
    </xdr:from>
    <xdr:to>
      <xdr:col>17</xdr:col>
      <xdr:colOff>284231</xdr:colOff>
      <xdr:row>2</xdr:row>
      <xdr:rowOff>237091</xdr:rowOff>
    </xdr:to>
    <xdr:pic>
      <xdr:nvPicPr>
        <xdr:cNvPr id="6" name="Picture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79667" y="105834"/>
          <a:ext cx="2917364" cy="639257"/>
        </a:xfrm>
        <a:prstGeom prst="roundRect">
          <a:avLst>
            <a:gd name="adj" fmla="val 16667"/>
          </a:avLst>
        </a:prstGeom>
        <a:ln>
          <a:noFill/>
        </a:ln>
        <a:effectLst>
          <a:outerShdw blurRad="152400" dist="12000" dir="900000" sy="98000" kx="110000" ky="200000" algn="tl" rotWithShape="0">
            <a:srgbClr val="000000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val="969696"/>
          </a:contourClr>
        </a:sp3d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256476</xdr:colOff>
      <xdr:row>41</xdr:row>
      <xdr:rowOff>170452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0CA1DC2-FBFC-405E-BFA2-F2FC373C0E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590476" cy="7980952"/>
        </a:xfrm>
        <a:prstGeom prst="rect">
          <a:avLst/>
        </a:prstGeom>
      </xdr:spPr>
    </xdr:pic>
    <xdr:clientData/>
  </xdr:twoCellAnchor>
  <xdr:twoCellAnchor editAs="oneCell">
    <xdr:from>
      <xdr:col>7</xdr:col>
      <xdr:colOff>200025</xdr:colOff>
      <xdr:row>0</xdr:row>
      <xdr:rowOff>38100</xdr:rowOff>
    </xdr:from>
    <xdr:to>
      <xdr:col>14</xdr:col>
      <xdr:colOff>332692</xdr:colOff>
      <xdr:row>40</xdr:row>
      <xdr:rowOff>56195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E5036DC-B960-45F8-8371-0F278A4A3C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34025" y="38100"/>
          <a:ext cx="5466667" cy="763809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1</xdr:row>
      <xdr:rowOff>120650</xdr:rowOff>
    </xdr:to>
    <xdr:sp macro="" textlink="">
      <xdr:nvSpPr>
        <xdr:cNvPr id="2049" name="AutoShape 1" descr="cpc-level1.png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1</xdr:row>
      <xdr:rowOff>120650</xdr:rowOff>
    </xdr:to>
    <xdr:sp macro="" textlink="">
      <xdr:nvSpPr>
        <xdr:cNvPr id="2050" name="AutoShape 2" descr="cpc-level1.png">
          <a:extLst>
            <a:ext uri="{FF2B5EF4-FFF2-40B4-BE49-F238E27FC236}">
              <a16:creationId xmlns:a16="http://schemas.microsoft.com/office/drawing/2014/main" id="{00000000-0008-0000-0100-000002080000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1</xdr:row>
      <xdr:rowOff>120650</xdr:rowOff>
    </xdr:to>
    <xdr:sp macro="" textlink="">
      <xdr:nvSpPr>
        <xdr:cNvPr id="2051" name="AutoShape 3" descr="cpc-level1.png">
          <a:extLst>
            <a:ext uri="{FF2B5EF4-FFF2-40B4-BE49-F238E27FC236}">
              <a16:creationId xmlns:a16="http://schemas.microsoft.com/office/drawing/2014/main" id="{00000000-0008-0000-0100-000003080000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76200</xdr:colOff>
      <xdr:row>0</xdr:row>
      <xdr:rowOff>48079</xdr:rowOff>
    </xdr:from>
    <xdr:to>
      <xdr:col>10</xdr:col>
      <xdr:colOff>139159</xdr:colOff>
      <xdr:row>17</xdr:row>
      <xdr:rowOff>15942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0" y="48079"/>
          <a:ext cx="4196809" cy="3206363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10</xdr:col>
      <xdr:colOff>215900</xdr:colOff>
      <xdr:row>0</xdr:row>
      <xdr:rowOff>63500</xdr:rowOff>
    </xdr:from>
    <xdr:to>
      <xdr:col>21</xdr:col>
      <xdr:colOff>596014</xdr:colOff>
      <xdr:row>25</xdr:row>
      <xdr:rowOff>31178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3100" y="63500"/>
          <a:ext cx="7085714" cy="4571428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22</xdr:col>
      <xdr:colOff>90714</xdr:colOff>
      <xdr:row>0</xdr:row>
      <xdr:rowOff>63501</xdr:rowOff>
    </xdr:from>
    <xdr:to>
      <xdr:col>33</xdr:col>
      <xdr:colOff>528880</xdr:colOff>
      <xdr:row>33</xdr:row>
      <xdr:rowOff>19215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38643" y="63501"/>
          <a:ext cx="7123809" cy="5942857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34</xdr:col>
      <xdr:colOff>9072</xdr:colOff>
      <xdr:row>0</xdr:row>
      <xdr:rowOff>63500</xdr:rowOff>
    </xdr:from>
    <xdr:to>
      <xdr:col>45</xdr:col>
      <xdr:colOff>510730</xdr:colOff>
      <xdr:row>40</xdr:row>
      <xdr:rowOff>107944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50429" y="63500"/>
          <a:ext cx="7187301" cy="7301587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46</xdr:col>
      <xdr:colOff>9072</xdr:colOff>
      <xdr:row>0</xdr:row>
      <xdr:rowOff>63501</xdr:rowOff>
    </xdr:from>
    <xdr:to>
      <xdr:col>55</xdr:col>
      <xdr:colOff>215191</xdr:colOff>
      <xdr:row>30</xdr:row>
      <xdr:rowOff>4771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43858" y="63501"/>
          <a:ext cx="5676190" cy="5384127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55</xdr:col>
      <xdr:colOff>335644</xdr:colOff>
      <xdr:row>0</xdr:row>
      <xdr:rowOff>54428</xdr:rowOff>
    </xdr:from>
    <xdr:to>
      <xdr:col>71</xdr:col>
      <xdr:colOff>260544</xdr:colOff>
      <xdr:row>43</xdr:row>
      <xdr:rowOff>25399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940501" y="54428"/>
          <a:ext cx="9649472" cy="7772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71</xdr:col>
      <xdr:colOff>353786</xdr:colOff>
      <xdr:row>0</xdr:row>
      <xdr:rowOff>45357</xdr:rowOff>
    </xdr:from>
    <xdr:to>
      <xdr:col>88</xdr:col>
      <xdr:colOff>79829</xdr:colOff>
      <xdr:row>30</xdr:row>
      <xdr:rowOff>147893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06636" y="45357"/>
          <a:ext cx="9765393" cy="5817536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88</xdr:col>
      <xdr:colOff>181423</xdr:colOff>
      <xdr:row>0</xdr:row>
      <xdr:rowOff>45355</xdr:rowOff>
    </xdr:from>
    <xdr:to>
      <xdr:col>104</xdr:col>
      <xdr:colOff>50321</xdr:colOff>
      <xdr:row>43</xdr:row>
      <xdr:rowOff>16326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43209" y="45355"/>
          <a:ext cx="9593469" cy="7772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104</xdr:col>
      <xdr:colOff>136076</xdr:colOff>
      <xdr:row>0</xdr:row>
      <xdr:rowOff>45355</xdr:rowOff>
    </xdr:from>
    <xdr:to>
      <xdr:col>120</xdr:col>
      <xdr:colOff>469904</xdr:colOff>
      <xdr:row>30</xdr:row>
      <xdr:rowOff>108562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22433" y="45355"/>
          <a:ext cx="10058400" cy="5506064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120</xdr:col>
      <xdr:colOff>535216</xdr:colOff>
      <xdr:row>0</xdr:row>
      <xdr:rowOff>36284</xdr:rowOff>
    </xdr:from>
    <xdr:to>
      <xdr:col>134</xdr:col>
      <xdr:colOff>548365</xdr:colOff>
      <xdr:row>43</xdr:row>
      <xdr:rowOff>7255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325016" y="36284"/>
          <a:ext cx="8280849" cy="8162471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0</xdr:col>
      <xdr:colOff>81643</xdr:colOff>
      <xdr:row>0</xdr:row>
      <xdr:rowOff>63502</xdr:rowOff>
    </xdr:from>
    <xdr:to>
      <xdr:col>2</xdr:col>
      <xdr:colOff>508000</xdr:colOff>
      <xdr:row>9</xdr:row>
      <xdr:rowOff>72573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643" y="63502"/>
          <a:ext cx="1641928" cy="1641928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1</xdr:row>
      <xdr:rowOff>120650</xdr:rowOff>
    </xdr:to>
    <xdr:sp macro="" textlink="">
      <xdr:nvSpPr>
        <xdr:cNvPr id="2" name="AutoShape 1" descr="cpc-level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1</xdr:row>
      <xdr:rowOff>120650</xdr:rowOff>
    </xdr:to>
    <xdr:sp macro="" textlink="">
      <xdr:nvSpPr>
        <xdr:cNvPr id="3" name="AutoShape 2" descr="cpc-level1.pn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1</xdr:row>
      <xdr:rowOff>120650</xdr:rowOff>
    </xdr:to>
    <xdr:sp macro="" textlink="">
      <xdr:nvSpPr>
        <xdr:cNvPr id="4" name="AutoShape 3" descr="cpc-level1.pn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72568</xdr:colOff>
      <xdr:row>0</xdr:row>
      <xdr:rowOff>45355</xdr:rowOff>
    </xdr:from>
    <xdr:to>
      <xdr:col>14</xdr:col>
      <xdr:colOff>447242</xdr:colOff>
      <xdr:row>37</xdr:row>
      <xdr:rowOff>176942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568" y="45355"/>
          <a:ext cx="7060317" cy="6844444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14</xdr:col>
      <xdr:colOff>526147</xdr:colOff>
      <xdr:row>0</xdr:row>
      <xdr:rowOff>45355</xdr:rowOff>
    </xdr:from>
    <xdr:to>
      <xdr:col>26</xdr:col>
      <xdr:colOff>293035</xdr:colOff>
      <xdr:row>37</xdr:row>
      <xdr:rowOff>176942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1790" y="45355"/>
          <a:ext cx="7060317" cy="6844444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26</xdr:col>
      <xdr:colOff>381002</xdr:colOff>
      <xdr:row>0</xdr:row>
      <xdr:rowOff>45357</xdr:rowOff>
    </xdr:from>
    <xdr:to>
      <xdr:col>40</xdr:col>
      <xdr:colOff>167625</xdr:colOff>
      <xdr:row>43</xdr:row>
      <xdr:rowOff>16328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60073" y="45357"/>
          <a:ext cx="8295623" cy="7772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0</xdr:col>
      <xdr:colOff>99786</xdr:colOff>
      <xdr:row>0</xdr:row>
      <xdr:rowOff>45355</xdr:rowOff>
    </xdr:from>
    <xdr:to>
      <xdr:col>2</xdr:col>
      <xdr:colOff>335643</xdr:colOff>
      <xdr:row>8</xdr:row>
      <xdr:rowOff>45355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86" y="45355"/>
          <a:ext cx="1451428" cy="1451429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U65"/>
  <sheetViews>
    <sheetView showGridLines="0" tabSelected="1" zoomScaleNormal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65" sqref="A65:XFD65"/>
    </sheetView>
  </sheetViews>
  <sheetFormatPr baseColWidth="10" defaultColWidth="8.85546875" defaultRowHeight="15" x14ac:dyDescent="0.25"/>
  <cols>
    <col min="1" max="1" width="2.140625" customWidth="1"/>
    <col min="2" max="2" width="17.7109375" style="4" customWidth="1"/>
    <col min="3" max="20" width="12.140625" bestFit="1" customWidth="1"/>
    <col min="21" max="21" width="13.140625" style="4" bestFit="1" customWidth="1"/>
  </cols>
  <sheetData>
    <row r="1" spans="1:21" ht="21" x14ac:dyDescent="0.35">
      <c r="A1" s="29" t="s">
        <v>14</v>
      </c>
      <c r="B1" s="28"/>
      <c r="D1" s="17" t="s">
        <v>43</v>
      </c>
      <c r="F1" s="17"/>
      <c r="G1" s="17"/>
    </row>
    <row r="2" spans="1:21" ht="18.75" x14ac:dyDescent="0.3">
      <c r="A2" s="48" t="s">
        <v>61</v>
      </c>
      <c r="D2" s="17" t="s">
        <v>44</v>
      </c>
      <c r="F2" s="17"/>
      <c r="G2" s="17"/>
    </row>
    <row r="3" spans="1:21" ht="18.75" x14ac:dyDescent="0.3">
      <c r="A3" s="3"/>
      <c r="D3" s="17" t="s">
        <v>58</v>
      </c>
      <c r="F3" s="17"/>
      <c r="G3" s="17"/>
    </row>
    <row r="4" spans="1:21" ht="18.75" x14ac:dyDescent="0.3">
      <c r="A4" s="3"/>
      <c r="D4" s="17" t="s">
        <v>59</v>
      </c>
      <c r="F4" s="17"/>
      <c r="G4" s="17"/>
    </row>
    <row r="5" spans="1:21" ht="6.6" customHeight="1" x14ac:dyDescent="0.3">
      <c r="A5" s="3"/>
      <c r="D5" s="17"/>
    </row>
    <row r="6" spans="1:21" x14ac:dyDescent="0.25">
      <c r="C6" s="50" t="s">
        <v>33</v>
      </c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</row>
    <row r="7" spans="1:21" x14ac:dyDescent="0.25">
      <c r="B7" s="5" t="s">
        <v>0</v>
      </c>
      <c r="C7" s="8" t="s">
        <v>38</v>
      </c>
      <c r="D7" s="8" t="s">
        <v>16</v>
      </c>
      <c r="E7" s="8" t="s">
        <v>17</v>
      </c>
      <c r="F7" s="8" t="s">
        <v>18</v>
      </c>
      <c r="G7" s="8" t="s">
        <v>19</v>
      </c>
      <c r="H7" s="8" t="s">
        <v>20</v>
      </c>
      <c r="I7" s="8" t="s">
        <v>21</v>
      </c>
      <c r="J7" s="8" t="s">
        <v>22</v>
      </c>
      <c r="K7" s="8" t="s">
        <v>23</v>
      </c>
      <c r="L7" s="8" t="s">
        <v>24</v>
      </c>
      <c r="M7" s="8" t="s">
        <v>25</v>
      </c>
      <c r="N7" s="8" t="s">
        <v>26</v>
      </c>
      <c r="O7" s="8" t="s">
        <v>27</v>
      </c>
      <c r="P7" s="8" t="s">
        <v>28</v>
      </c>
      <c r="Q7" s="8" t="s">
        <v>29</v>
      </c>
      <c r="R7" s="8" t="s">
        <v>30</v>
      </c>
      <c r="S7" s="8" t="s">
        <v>31</v>
      </c>
      <c r="T7" s="9" t="s">
        <v>32</v>
      </c>
      <c r="U7" s="8" t="s">
        <v>12</v>
      </c>
    </row>
    <row r="8" spans="1:21" x14ac:dyDescent="0.25">
      <c r="B8" s="12" t="s">
        <v>1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4">
        <f>SUM(C8:T8)</f>
        <v>0</v>
      </c>
    </row>
    <row r="9" spans="1:21" x14ac:dyDescent="0.25">
      <c r="B9" s="4" t="s">
        <v>4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11">
        <f t="shared" ref="U9:U24" si="0">SUM(C9:T9)</f>
        <v>0</v>
      </c>
    </row>
    <row r="10" spans="1:21" x14ac:dyDescent="0.25">
      <c r="B10" s="12" t="s">
        <v>5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4">
        <f t="shared" si="0"/>
        <v>0</v>
      </c>
    </row>
    <row r="11" spans="1:21" x14ac:dyDescent="0.25">
      <c r="B11" s="4" t="s">
        <v>2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11">
        <f t="shared" si="0"/>
        <v>0</v>
      </c>
    </row>
    <row r="12" spans="1:21" x14ac:dyDescent="0.25">
      <c r="B12" s="12" t="s">
        <v>7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4">
        <f t="shared" si="0"/>
        <v>0</v>
      </c>
    </row>
    <row r="13" spans="1:21" s="32" customFormat="1" x14ac:dyDescent="0.25">
      <c r="B13" s="33" t="s">
        <v>45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5">
        <f t="shared" si="0"/>
        <v>0</v>
      </c>
    </row>
    <row r="14" spans="1:21" x14ac:dyDescent="0.25">
      <c r="B14" s="12" t="s">
        <v>15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4">
        <f t="shared" si="0"/>
        <v>0</v>
      </c>
    </row>
    <row r="15" spans="1:21" x14ac:dyDescent="0.25">
      <c r="B15" s="33" t="s">
        <v>8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5">
        <f t="shared" si="0"/>
        <v>0</v>
      </c>
    </row>
    <row r="16" spans="1:21" x14ac:dyDescent="0.25">
      <c r="B16" s="12" t="s">
        <v>3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4">
        <f t="shared" si="0"/>
        <v>0</v>
      </c>
    </row>
    <row r="17" spans="2:21" x14ac:dyDescent="0.25">
      <c r="B17" s="33" t="s">
        <v>6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5">
        <f t="shared" si="0"/>
        <v>0</v>
      </c>
    </row>
    <row r="18" spans="2:21" x14ac:dyDescent="0.25">
      <c r="B18" s="12" t="s">
        <v>40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4">
        <f t="shared" si="0"/>
        <v>0</v>
      </c>
    </row>
    <row r="19" spans="2:21" x14ac:dyDescent="0.25">
      <c r="B19" s="33" t="s">
        <v>56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5">
        <f t="shared" ref="U19:U20" si="1">SUM(C19:T19)</f>
        <v>0</v>
      </c>
    </row>
    <row r="20" spans="2:21" x14ac:dyDescent="0.25">
      <c r="B20" s="12" t="s">
        <v>9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4">
        <f t="shared" si="1"/>
        <v>0</v>
      </c>
    </row>
    <row r="21" spans="2:21" x14ac:dyDescent="0.25">
      <c r="B21" s="33" t="s">
        <v>10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5"/>
    </row>
    <row r="22" spans="2:21" x14ac:dyDescent="0.25">
      <c r="B22" s="12" t="s">
        <v>57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4">
        <f t="shared" si="0"/>
        <v>0</v>
      </c>
    </row>
    <row r="23" spans="2:21" x14ac:dyDescent="0.25">
      <c r="B23" s="33" t="s">
        <v>11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5">
        <f t="shared" si="0"/>
        <v>0</v>
      </c>
    </row>
    <row r="24" spans="2:21" s="32" customFormat="1" x14ac:dyDescent="0.25">
      <c r="B24" s="12" t="s">
        <v>46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4">
        <f t="shared" si="0"/>
        <v>0</v>
      </c>
    </row>
    <row r="25" spans="2:21" ht="15.75" thickBot="1" x14ac:dyDescent="0.3">
      <c r="C25" s="7">
        <f>SUM(C8:C24)</f>
        <v>0</v>
      </c>
      <c r="D25" s="7">
        <f t="shared" ref="D25:U25" si="2">SUM(D8:D24)</f>
        <v>0</v>
      </c>
      <c r="E25" s="7">
        <f t="shared" si="2"/>
        <v>0</v>
      </c>
      <c r="F25" s="7">
        <f t="shared" si="2"/>
        <v>0</v>
      </c>
      <c r="G25" s="7">
        <f t="shared" si="2"/>
        <v>0</v>
      </c>
      <c r="H25" s="7">
        <f t="shared" si="2"/>
        <v>0</v>
      </c>
      <c r="I25" s="7">
        <f t="shared" si="2"/>
        <v>0</v>
      </c>
      <c r="J25" s="7">
        <f t="shared" si="2"/>
        <v>0</v>
      </c>
      <c r="K25" s="7">
        <f t="shared" si="2"/>
        <v>0</v>
      </c>
      <c r="L25" s="7">
        <f t="shared" si="2"/>
        <v>0</v>
      </c>
      <c r="M25" s="7">
        <f t="shared" si="2"/>
        <v>0</v>
      </c>
      <c r="N25" s="7">
        <f t="shared" si="2"/>
        <v>0</v>
      </c>
      <c r="O25" s="7">
        <f t="shared" si="2"/>
        <v>0</v>
      </c>
      <c r="P25" s="7">
        <f t="shared" si="2"/>
        <v>0</v>
      </c>
      <c r="Q25" s="7">
        <f t="shared" si="2"/>
        <v>0</v>
      </c>
      <c r="R25" s="7">
        <f t="shared" si="2"/>
        <v>0</v>
      </c>
      <c r="S25" s="7">
        <f t="shared" si="2"/>
        <v>0</v>
      </c>
      <c r="T25" s="7">
        <f t="shared" si="2"/>
        <v>0</v>
      </c>
      <c r="U25" s="10">
        <f t="shared" si="2"/>
        <v>0</v>
      </c>
    </row>
    <row r="26" spans="2:21" ht="15.75" thickTop="1" x14ac:dyDescent="0.25"/>
    <row r="27" spans="2:21" x14ac:dyDescent="0.25">
      <c r="B27" s="15" t="s">
        <v>35</v>
      </c>
      <c r="C27" s="16" t="s">
        <v>36</v>
      </c>
      <c r="D27" s="18"/>
      <c r="E27" s="42"/>
      <c r="F27" s="43"/>
      <c r="G27" s="44"/>
      <c r="H27" s="42"/>
      <c r="I27" s="45"/>
      <c r="J27" s="44"/>
      <c r="K27" s="42"/>
      <c r="L27" s="45"/>
    </row>
    <row r="29" spans="2:21" x14ac:dyDescent="0.25">
      <c r="C29" s="51" t="s">
        <v>34</v>
      </c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</row>
    <row r="30" spans="2:21" x14ac:dyDescent="0.25">
      <c r="B30" s="5" t="s">
        <v>0</v>
      </c>
      <c r="C30" s="8" t="s">
        <v>38</v>
      </c>
      <c r="D30" s="8" t="s">
        <v>16</v>
      </c>
      <c r="E30" s="8" t="s">
        <v>17</v>
      </c>
      <c r="F30" s="8" t="s">
        <v>18</v>
      </c>
      <c r="G30" s="8" t="s">
        <v>19</v>
      </c>
      <c r="H30" s="8" t="s">
        <v>20</v>
      </c>
      <c r="I30" s="8" t="s">
        <v>21</v>
      </c>
      <c r="J30" s="8" t="s">
        <v>22</v>
      </c>
      <c r="K30" s="8" t="s">
        <v>23</v>
      </c>
      <c r="L30" s="8" t="s">
        <v>24</v>
      </c>
      <c r="M30" s="8" t="s">
        <v>25</v>
      </c>
      <c r="N30" s="8" t="s">
        <v>26</v>
      </c>
      <c r="O30" s="8" t="s">
        <v>27</v>
      </c>
      <c r="P30" s="8" t="s">
        <v>28</v>
      </c>
      <c r="Q30" s="8" t="s">
        <v>29</v>
      </c>
      <c r="R30" s="8" t="s">
        <v>30</v>
      </c>
      <c r="S30" s="8" t="s">
        <v>31</v>
      </c>
      <c r="T30" s="9" t="s">
        <v>32</v>
      </c>
      <c r="U30" s="8" t="s">
        <v>12</v>
      </c>
    </row>
    <row r="31" spans="2:21" x14ac:dyDescent="0.25">
      <c r="B31" s="12" t="s">
        <v>1</v>
      </c>
      <c r="C31" s="19">
        <f>IF($C$27="Y",Feed!C25*Calculator!C8,IF($C$27="N",Feed!C5*Calculator!C8,"XXXX"))</f>
        <v>0</v>
      </c>
      <c r="D31" s="19">
        <f>IF($C$27="Y",Feed!D25*Calculator!D8,IF($C$27="N",Feed!D5*Calculator!D8,"XXXX"))</f>
        <v>0</v>
      </c>
      <c r="E31" s="19">
        <f>IF($C$27="Y",Feed!E25*Calculator!E8,IF($C$27="N",Feed!E5*Calculator!E8,"XXXX"))</f>
        <v>0</v>
      </c>
      <c r="F31" s="19">
        <f>IF($C$27="Y",Feed!F25*Calculator!F8,IF($C$27="N",Feed!F5*Calculator!F8,"XXXX"))</f>
        <v>0</v>
      </c>
      <c r="G31" s="19">
        <f>IF($C$27="Y",Feed!G25*Calculator!G8,IF($C$27="N",Feed!G5*Calculator!G8,"XXXX"))</f>
        <v>0</v>
      </c>
      <c r="H31" s="19">
        <f>IF($C$27="Y",Feed!H25*Calculator!H8,IF($C$27="N",Feed!H5*Calculator!H8,"XXXX"))</f>
        <v>0</v>
      </c>
      <c r="I31" s="19">
        <f>IF($C$27="Y",Feed!I25*Calculator!I8,IF($C$27="N",Feed!I5*Calculator!I8,"XXXX"))</f>
        <v>0</v>
      </c>
      <c r="J31" s="19">
        <f>IF($C$27="Y",Feed!J25*Calculator!J8,IF($C$27="N",Feed!J5*Calculator!J8,"XXXX"))</f>
        <v>0</v>
      </c>
      <c r="K31" s="19">
        <f>IF($C$27="Y",Feed!K25*Calculator!K8,IF($C$27="N",Feed!K5*Calculator!K8,"XXXX"))</f>
        <v>0</v>
      </c>
      <c r="L31" s="19">
        <f>IF($C$27="Y",Feed!L25*Calculator!L8,IF($C$27="N",Feed!L5*Calculator!L8,"XXXX"))</f>
        <v>0</v>
      </c>
      <c r="M31" s="19">
        <f>IF($C$27="Y",Feed!M25*Calculator!M8,IF($C$27="N",Feed!M5*Calculator!M8,"XXXX"))</f>
        <v>0</v>
      </c>
      <c r="N31" s="19">
        <f>IF($C$27="Y",Feed!N25*Calculator!N8,IF($C$27="N",Feed!N5*Calculator!N8,"XXXX"))</f>
        <v>0</v>
      </c>
      <c r="O31" s="19">
        <f>IF($C$27="Y",Feed!O25*Calculator!O8,IF($C$27="N",Feed!O5*Calculator!O8,"XXXX"))</f>
        <v>0</v>
      </c>
      <c r="P31" s="19">
        <f>IF($C$27="Y",Feed!P25*Calculator!P8,IF($C$27="N",Feed!P5*Calculator!P8,"XXXX"))</f>
        <v>0</v>
      </c>
      <c r="Q31" s="19">
        <f>IF($C$27="Y",Feed!Q25*Calculator!Q8,IF($C$27="N",Feed!Q5*Calculator!Q8,"XXXX"))</f>
        <v>0</v>
      </c>
      <c r="R31" s="19">
        <f>IF($C$27="Y",Feed!R25*Calculator!R8,IF($C$27="N",Feed!R5*Calculator!R8,"XXXX"))</f>
        <v>0</v>
      </c>
      <c r="S31" s="19">
        <f>IF($C$27="Y",Feed!S25*Calculator!S8,IF($C$27="N",Feed!S5*Calculator!S8,"XXXX"))</f>
        <v>0</v>
      </c>
      <c r="T31" s="19">
        <f>IF($C$27="Y",Feed!T25*Calculator!T8,IF($C$27="N",Feed!T5*Calculator!T8,"XXXX"))</f>
        <v>0</v>
      </c>
      <c r="U31" s="20">
        <f>SUM(C31:T31)</f>
        <v>0</v>
      </c>
    </row>
    <row r="32" spans="2:21" x14ac:dyDescent="0.25">
      <c r="B32" s="4" t="s">
        <v>4</v>
      </c>
      <c r="C32" s="21">
        <f>IF($C$27="Y",Feed!C26*Calculator!C9,IF($C$27="N",Feed!C6*Calculator!C9,"XXXX"))</f>
        <v>0</v>
      </c>
      <c r="D32" s="21">
        <f>IF($C$27="Y",Feed!D26*Calculator!D9,IF($C$27="N",Feed!D6*Calculator!D9,"XXXX"))</f>
        <v>0</v>
      </c>
      <c r="E32" s="21">
        <f>IF($C$27="Y",Feed!E26*Calculator!E9,IF($C$27="N",Feed!E6*Calculator!E9,"XXXX"))</f>
        <v>0</v>
      </c>
      <c r="F32" s="21">
        <f>IF($C$27="Y",Feed!F26*Calculator!F9,IF($C$27="N",Feed!F6*Calculator!F9,"XXXX"))</f>
        <v>0</v>
      </c>
      <c r="G32" s="21">
        <f>IF($C$27="Y",Feed!G26*Calculator!G9,IF($C$27="N",Feed!G6*Calculator!G9,"XXXX"))</f>
        <v>0</v>
      </c>
      <c r="H32" s="21">
        <f>IF($C$27="Y",Feed!H26*Calculator!H9,IF($C$27="N",Feed!H6*Calculator!H9,"XXXX"))</f>
        <v>0</v>
      </c>
      <c r="I32" s="21">
        <f>IF($C$27="Y",Feed!I26*Calculator!I9,IF($C$27="N",Feed!I6*Calculator!I9,"XXXX"))</f>
        <v>0</v>
      </c>
      <c r="J32" s="21">
        <f>IF($C$27="Y",Feed!J26*Calculator!J9,IF($C$27="N",Feed!J6*Calculator!J9,"XXXX"))</f>
        <v>0</v>
      </c>
      <c r="K32" s="21">
        <f>IF($C$27="Y",Feed!K26*Calculator!K9,IF($C$27="N",Feed!K6*Calculator!K9,"XXXX"))</f>
        <v>0</v>
      </c>
      <c r="L32" s="21">
        <f>IF($C$27="Y",Feed!L26*Calculator!L9,IF($C$27="N",Feed!L6*Calculator!L9,"XXXX"))</f>
        <v>0</v>
      </c>
      <c r="M32" s="21">
        <f>IF($C$27="Y",Feed!M26*Calculator!M9,IF($C$27="N",Feed!M6*Calculator!M9,"XXXX"))</f>
        <v>0</v>
      </c>
      <c r="N32" s="21">
        <f>IF($C$27="Y",Feed!N26*Calculator!N9,IF($C$27="N",Feed!N6*Calculator!N9,"XXXX"))</f>
        <v>0</v>
      </c>
      <c r="O32" s="21">
        <f>IF($C$27="Y",Feed!O26*Calculator!O9,IF($C$27="N",Feed!O6*Calculator!O9,"XXXX"))</f>
        <v>0</v>
      </c>
      <c r="P32" s="21">
        <f>IF($C$27="Y",Feed!P26*Calculator!P9,IF($C$27="N",Feed!P6*Calculator!P9,"XXXX"))</f>
        <v>0</v>
      </c>
      <c r="Q32" s="21">
        <f>IF($C$27="Y",Feed!Q26*Calculator!Q9,IF($C$27="N",Feed!Q6*Calculator!Q9,"XXXX"))</f>
        <v>0</v>
      </c>
      <c r="R32" s="21">
        <f>IF($C$27="Y",Feed!R26*Calculator!R9,IF($C$27="N",Feed!R6*Calculator!R9,"XXXX"))</f>
        <v>0</v>
      </c>
      <c r="S32" s="21">
        <f>IF($C$27="Y",Feed!S26*Calculator!S9,IF($C$27="N",Feed!S6*Calculator!S9,"XXXX"))</f>
        <v>0</v>
      </c>
      <c r="T32" s="21">
        <f>IF($C$27="Y",Feed!T26*Calculator!T9,IF($C$27="N",Feed!T6*Calculator!T9,"XXXX"))</f>
        <v>0</v>
      </c>
      <c r="U32" s="22">
        <f t="shared" ref="U32:U47" si="3">SUM(C32:T32)</f>
        <v>0</v>
      </c>
    </row>
    <row r="33" spans="2:21" x14ac:dyDescent="0.25">
      <c r="B33" s="12" t="s">
        <v>5</v>
      </c>
      <c r="C33" s="19">
        <f>IF($C$27="Y",Feed!C27*Calculator!C10,IF($C$27="N",Feed!C7*Calculator!C10,"XXXX"))</f>
        <v>0</v>
      </c>
      <c r="D33" s="19">
        <f>IF($C$27="Y",Feed!D27*Calculator!D10,IF($C$27="N",Feed!D7*Calculator!D10,"XXXX"))</f>
        <v>0</v>
      </c>
      <c r="E33" s="19">
        <f>IF($C$27="Y",Feed!E27*Calculator!E10,IF($C$27="N",Feed!E7*Calculator!E10,"XXXX"))</f>
        <v>0</v>
      </c>
      <c r="F33" s="19">
        <f>IF($C$27="Y",Feed!F27*Calculator!F10,IF($C$27="N",Feed!F7*Calculator!F10,"XXXX"))</f>
        <v>0</v>
      </c>
      <c r="G33" s="19">
        <f>IF($C$27="Y",Feed!G27*Calculator!G10,IF($C$27="N",Feed!G7*Calculator!G10,"XXXX"))</f>
        <v>0</v>
      </c>
      <c r="H33" s="19">
        <f>IF($C$27="Y",Feed!H27*Calculator!H10,IF($C$27="N",Feed!H7*Calculator!H10,"XXXX"))</f>
        <v>0</v>
      </c>
      <c r="I33" s="19">
        <f>IF($C$27="Y",Feed!I27*Calculator!I10,IF($C$27="N",Feed!I7*Calculator!I10,"XXXX"))</f>
        <v>0</v>
      </c>
      <c r="J33" s="19">
        <f>IF($C$27="Y",Feed!J27*Calculator!J10,IF($C$27="N",Feed!J7*Calculator!J10,"XXXX"))</f>
        <v>0</v>
      </c>
      <c r="K33" s="19">
        <f>IF($C$27="Y",Feed!K27*Calculator!K10,IF($C$27="N",Feed!K7*Calculator!K10,"XXXX"))</f>
        <v>0</v>
      </c>
      <c r="L33" s="19">
        <f>IF($C$27="Y",Feed!L27*Calculator!L10,IF($C$27="N",Feed!L7*Calculator!L10,"XXXX"))</f>
        <v>0</v>
      </c>
      <c r="M33" s="19">
        <f>IF($C$27="Y",Feed!M27*Calculator!M10,IF($C$27="N",Feed!M7*Calculator!M10,"XXXX"))</f>
        <v>0</v>
      </c>
      <c r="N33" s="19">
        <f>IF($C$27="Y",Feed!N27*Calculator!N10,IF($C$27="N",Feed!N7*Calculator!N10,"XXXX"))</f>
        <v>0</v>
      </c>
      <c r="O33" s="19">
        <f>IF($C$27="Y",Feed!O27*Calculator!O10,IF($C$27="N",Feed!O7*Calculator!O10,"XXXX"))</f>
        <v>0</v>
      </c>
      <c r="P33" s="19">
        <f>IF($C$27="Y",Feed!P27*Calculator!P10,IF($C$27="N",Feed!P7*Calculator!P10,"XXXX"))</f>
        <v>0</v>
      </c>
      <c r="Q33" s="19">
        <f>IF($C$27="Y",Feed!Q27*Calculator!Q10,IF($C$27="N",Feed!Q7*Calculator!Q10,"XXXX"))</f>
        <v>0</v>
      </c>
      <c r="R33" s="19">
        <f>IF($C$27="Y",Feed!R27*Calculator!R10,IF($C$27="N",Feed!R7*Calculator!R10,"XXXX"))</f>
        <v>0</v>
      </c>
      <c r="S33" s="19">
        <f>IF($C$27="Y",Feed!S27*Calculator!S10,IF($C$27="N",Feed!S7*Calculator!S10,"XXXX"))</f>
        <v>0</v>
      </c>
      <c r="T33" s="19">
        <f>IF($C$27="Y",Feed!T27*Calculator!T10,IF($C$27="N",Feed!T7*Calculator!T10,"XXXX"))</f>
        <v>0</v>
      </c>
      <c r="U33" s="20">
        <f t="shared" si="3"/>
        <v>0</v>
      </c>
    </row>
    <row r="34" spans="2:21" x14ac:dyDescent="0.25">
      <c r="B34" s="4" t="s">
        <v>2</v>
      </c>
      <c r="C34" s="21">
        <f>IF($C$27="Y",Feed!C28*Calculator!C11,IF($C$27="N",Feed!C8*Calculator!C11,"XXXX"))</f>
        <v>0</v>
      </c>
      <c r="D34" s="21">
        <f>IF($C$27="Y",Feed!D28*Calculator!D11,IF($C$27="N",Feed!D8*Calculator!D11,"XXXX"))</f>
        <v>0</v>
      </c>
      <c r="E34" s="21">
        <f>IF($C$27="Y",Feed!E28*Calculator!E11,IF($C$27="N",Feed!E8*Calculator!E11,"XXXX"))</f>
        <v>0</v>
      </c>
      <c r="F34" s="21">
        <f>IF($C$27="Y",Feed!F28*Calculator!F11,IF($C$27="N",Feed!F8*Calculator!F11,"XXXX"))</f>
        <v>0</v>
      </c>
      <c r="G34" s="21">
        <f>IF($C$27="Y",Feed!G28*Calculator!G11,IF($C$27="N",Feed!G8*Calculator!G11,"XXXX"))</f>
        <v>0</v>
      </c>
      <c r="H34" s="21">
        <f>IF($C$27="Y",Feed!H28*Calculator!H11,IF($C$27="N",Feed!H8*Calculator!H11,"XXXX"))</f>
        <v>0</v>
      </c>
      <c r="I34" s="21">
        <f>IF($C$27="Y",Feed!I28*Calculator!I11,IF($C$27="N",Feed!I8*Calculator!I11,"XXXX"))</f>
        <v>0</v>
      </c>
      <c r="J34" s="21">
        <f>IF($C$27="Y",Feed!J28*Calculator!J11,IF($C$27="N",Feed!J8*Calculator!J11,"XXXX"))</f>
        <v>0</v>
      </c>
      <c r="K34" s="21">
        <f>IF($C$27="Y",Feed!K28*Calculator!K11,IF($C$27="N",Feed!K8*Calculator!K11,"XXXX"))</f>
        <v>0</v>
      </c>
      <c r="L34" s="21">
        <f>IF($C$27="Y",Feed!L28*Calculator!L11,IF($C$27="N",Feed!L8*Calculator!L11,"XXXX"))</f>
        <v>0</v>
      </c>
      <c r="M34" s="21">
        <f>IF($C$27="Y",Feed!M28*Calculator!M11,IF($C$27="N",Feed!M8*Calculator!M11,"XXXX"))</f>
        <v>0</v>
      </c>
      <c r="N34" s="21">
        <f>IF($C$27="Y",Feed!N28*Calculator!N11,IF($C$27="N",Feed!N8*Calculator!N11,"XXXX"))</f>
        <v>0</v>
      </c>
      <c r="O34" s="21">
        <f>IF($C$27="Y",Feed!O28*Calculator!O11,IF($C$27="N",Feed!O8*Calculator!O11,"XXXX"))</f>
        <v>0</v>
      </c>
      <c r="P34" s="21">
        <f>IF($C$27="Y",Feed!P28*Calculator!P11,IF($C$27="N",Feed!P8*Calculator!P11,"XXXX"))</f>
        <v>0</v>
      </c>
      <c r="Q34" s="21">
        <f>IF($C$27="Y",Feed!Q28*Calculator!Q11,IF($C$27="N",Feed!Q8*Calculator!Q11,"XXXX"))</f>
        <v>0</v>
      </c>
      <c r="R34" s="21">
        <f>IF($C$27="Y",Feed!R28*Calculator!R11,IF($C$27="N",Feed!R8*Calculator!R11,"XXXX"))</f>
        <v>0</v>
      </c>
      <c r="S34" s="21">
        <f>IF($C$27="Y",Feed!S28*Calculator!S11,IF($C$27="N",Feed!S8*Calculator!S11,"XXXX"))</f>
        <v>0</v>
      </c>
      <c r="T34" s="21">
        <f>IF($C$27="Y",Feed!T28*Calculator!T11,IF($C$27="N",Feed!T8*Calculator!T11,"XXXX"))</f>
        <v>0</v>
      </c>
      <c r="U34" s="22">
        <f t="shared" si="3"/>
        <v>0</v>
      </c>
    </row>
    <row r="35" spans="2:21" x14ac:dyDescent="0.25">
      <c r="B35" s="12" t="s">
        <v>7</v>
      </c>
      <c r="C35" s="19">
        <f>IF($C$27="Y",Feed!C29*Calculator!C12,IF($C$27="N",Feed!C9*Calculator!C12,"XXXX"))</f>
        <v>0</v>
      </c>
      <c r="D35" s="19">
        <f>IF($C$27="Y",Feed!D29*Calculator!D12,IF($C$27="N",Feed!D9*Calculator!D12,"XXXX"))</f>
        <v>0</v>
      </c>
      <c r="E35" s="19">
        <f>IF($C$27="Y",Feed!E29*Calculator!E12,IF($C$27="N",Feed!E9*Calculator!E12,"XXXX"))</f>
        <v>0</v>
      </c>
      <c r="F35" s="19">
        <f>IF($C$27="Y",Feed!F29*Calculator!F12,IF($C$27="N",Feed!F9*Calculator!F12,"XXXX"))</f>
        <v>0</v>
      </c>
      <c r="G35" s="19">
        <f>IF($C$27="Y",Feed!G29*Calculator!G12,IF($C$27="N",Feed!G9*Calculator!G12,"XXXX"))</f>
        <v>0</v>
      </c>
      <c r="H35" s="19">
        <f>IF($C$27="Y",Feed!H29*Calculator!H12,IF($C$27="N",Feed!H9*Calculator!H12,"XXXX"))</f>
        <v>0</v>
      </c>
      <c r="I35" s="19">
        <f>IF($C$27="Y",Feed!I29*Calculator!I12,IF($C$27="N",Feed!I9*Calculator!I12,"XXXX"))</f>
        <v>0</v>
      </c>
      <c r="J35" s="19">
        <f>IF($C$27="Y",Feed!J29*Calculator!J12,IF($C$27="N",Feed!J9*Calculator!J12,"XXXX"))</f>
        <v>0</v>
      </c>
      <c r="K35" s="19">
        <f>IF($C$27="Y",Feed!K29*Calculator!K12,IF($C$27="N",Feed!K9*Calculator!K12,"XXXX"))</f>
        <v>0</v>
      </c>
      <c r="L35" s="19">
        <f>IF($C$27="Y",Feed!L29*Calculator!L12,IF($C$27="N",Feed!L9*Calculator!L12,"XXXX"))</f>
        <v>0</v>
      </c>
      <c r="M35" s="19">
        <f>IF($C$27="Y",Feed!M29*Calculator!M12,IF($C$27="N",Feed!M9*Calculator!M12,"XXXX"))</f>
        <v>0</v>
      </c>
      <c r="N35" s="19">
        <f>IF($C$27="Y",Feed!N29*Calculator!N12,IF($C$27="N",Feed!N9*Calculator!N12,"XXXX"))</f>
        <v>0</v>
      </c>
      <c r="O35" s="19">
        <f>IF($C$27="Y",Feed!O29*Calculator!O12,IF($C$27="N",Feed!O9*Calculator!O12,"XXXX"))</f>
        <v>0</v>
      </c>
      <c r="P35" s="19">
        <f>IF($C$27="Y",Feed!P29*Calculator!P12,IF($C$27="N",Feed!P9*Calculator!P12,"XXXX"))</f>
        <v>0</v>
      </c>
      <c r="Q35" s="19">
        <f>IF($C$27="Y",Feed!Q29*Calculator!Q12,IF($C$27="N",Feed!Q9*Calculator!Q12,"XXXX"))</f>
        <v>0</v>
      </c>
      <c r="R35" s="19">
        <f>IF($C$27="Y",Feed!R29*Calculator!R12,IF($C$27="N",Feed!R9*Calculator!R12,"XXXX"))</f>
        <v>0</v>
      </c>
      <c r="S35" s="19">
        <f>IF($C$27="Y",Feed!S29*Calculator!S12,IF($C$27="N",Feed!S9*Calculator!S12,"XXXX"))</f>
        <v>0</v>
      </c>
      <c r="T35" s="19">
        <f>IF($C$27="Y",Feed!T29*Calculator!T12,IF($C$27="N",Feed!T9*Calculator!T12,"XXXX"))</f>
        <v>0</v>
      </c>
      <c r="U35" s="20">
        <f t="shared" si="3"/>
        <v>0</v>
      </c>
    </row>
    <row r="36" spans="2:21" x14ac:dyDescent="0.25">
      <c r="B36" s="33" t="s">
        <v>45</v>
      </c>
      <c r="C36" s="36">
        <f>IF($C$27="Y",Feed!C30*Calculator!C13,IF($C$27="N",Feed!C10*Calculator!C13,"XXXX"))</f>
        <v>0</v>
      </c>
      <c r="D36" s="36">
        <f>IF($C$27="Y",Feed!D30*Calculator!D13,IF($C$27="N",Feed!D10*Calculator!D13,"XXXX"))</f>
        <v>0</v>
      </c>
      <c r="E36" s="36">
        <f>IF($C$27="Y",Feed!E30*Calculator!E13,IF($C$27="N",Feed!E10*Calculator!E13,"XXXX"))</f>
        <v>0</v>
      </c>
      <c r="F36" s="36">
        <f>IF($C$27="Y",Feed!F30*Calculator!F13,IF($C$27="N",Feed!F10*Calculator!F13,"XXXX"))</f>
        <v>0</v>
      </c>
      <c r="G36" s="36">
        <f>IF($C$27="Y",Feed!G30*Calculator!G13,IF($C$27="N",Feed!G10*Calculator!G13,"XXXX"))</f>
        <v>0</v>
      </c>
      <c r="H36" s="36">
        <f>IF($C$27="Y",Feed!H30*Calculator!H13,IF($C$27="N",Feed!H10*Calculator!H13,"XXXX"))</f>
        <v>0</v>
      </c>
      <c r="I36" s="36">
        <f>IF($C$27="Y",Feed!I30*Calculator!I13,IF($C$27="N",Feed!I10*Calculator!I13,"XXXX"))</f>
        <v>0</v>
      </c>
      <c r="J36" s="36">
        <f>IF($C$27="Y",Feed!J30*Calculator!J13,IF($C$27="N",Feed!J10*Calculator!J13,"XXXX"))</f>
        <v>0</v>
      </c>
      <c r="K36" s="36">
        <f>IF($C$27="Y",Feed!K30*Calculator!K13,IF($C$27="N",Feed!K10*Calculator!K13,"XXXX"))</f>
        <v>0</v>
      </c>
      <c r="L36" s="36">
        <f>IF($C$27="Y",Feed!L30*Calculator!L13,IF($C$27="N",Feed!L10*Calculator!L13,"XXXX"))</f>
        <v>0</v>
      </c>
      <c r="M36" s="36">
        <f>IF($C$27="Y",Feed!M30*Calculator!M13,IF($C$27="N",Feed!M10*Calculator!M13,"XXXX"))</f>
        <v>0</v>
      </c>
      <c r="N36" s="36">
        <f>IF($C$27="Y",Feed!N30*Calculator!N13,IF($C$27="N",Feed!N10*Calculator!N13,"XXXX"))</f>
        <v>0</v>
      </c>
      <c r="O36" s="36">
        <f>IF($C$27="Y",Feed!O30*Calculator!O13,IF($C$27="N",Feed!O10*Calculator!O13,"XXXX"))</f>
        <v>0</v>
      </c>
      <c r="P36" s="36">
        <f>IF($C$27="Y",Feed!P30*Calculator!P13,IF($C$27="N",Feed!P10*Calculator!P13,"XXXX"))</f>
        <v>0</v>
      </c>
      <c r="Q36" s="36">
        <f>IF($C$27="Y",Feed!Q30*Calculator!Q13,IF($C$27="N",Feed!Q10*Calculator!Q13,"XXXX"))</f>
        <v>0</v>
      </c>
      <c r="R36" s="36">
        <f>IF($C$27="Y",Feed!R30*Calculator!R13,IF($C$27="N",Feed!R10*Calculator!R13,"XXXX"))</f>
        <v>0</v>
      </c>
      <c r="S36" s="36">
        <f>IF($C$27="Y",Feed!S30*Calculator!S13,IF($C$27="N",Feed!S10*Calculator!S13,"XXXX"))</f>
        <v>0</v>
      </c>
      <c r="T36" s="36">
        <f>IF($C$27="Y",Feed!T30*Calculator!T13,IF($C$27="N",Feed!T10*Calculator!T13,"XXXX"))</f>
        <v>0</v>
      </c>
      <c r="U36" s="37">
        <f t="shared" si="3"/>
        <v>0</v>
      </c>
    </row>
    <row r="37" spans="2:21" x14ac:dyDescent="0.25">
      <c r="B37" s="12" t="s">
        <v>15</v>
      </c>
      <c r="C37" s="19">
        <f>IF($C$27="Y",Feed!C31*Calculator!C14,IF($C$27="N",Feed!C11*Calculator!C14,"XXXX"))</f>
        <v>0</v>
      </c>
      <c r="D37" s="19">
        <f>IF($C$27="Y",Feed!D31*Calculator!D14,IF($C$27="N",Feed!D11*Calculator!D14,"XXXX"))</f>
        <v>0</v>
      </c>
      <c r="E37" s="19">
        <f>IF($C$27="Y",Feed!E31*Calculator!E14,IF($C$27="N",Feed!E11*Calculator!E14,"XXXX"))</f>
        <v>0</v>
      </c>
      <c r="F37" s="19">
        <f>IF($C$27="Y",Feed!F31*Calculator!F14,IF($C$27="N",Feed!F11*Calculator!F14,"XXXX"))</f>
        <v>0</v>
      </c>
      <c r="G37" s="19">
        <f>IF($C$27="Y",Feed!G31*Calculator!G14,IF($C$27="N",Feed!G11*Calculator!G14,"XXXX"))</f>
        <v>0</v>
      </c>
      <c r="H37" s="19">
        <f>IF($C$27="Y",Feed!H31*Calculator!H14,IF($C$27="N",Feed!H11*Calculator!H14,"XXXX"))</f>
        <v>0</v>
      </c>
      <c r="I37" s="19">
        <f>IF($C$27="Y",Feed!I31*Calculator!I14,IF($C$27="N",Feed!I11*Calculator!I14,"XXXX"))</f>
        <v>0</v>
      </c>
      <c r="J37" s="19">
        <f>IF($C$27="Y",Feed!J31*Calculator!J14,IF($C$27="N",Feed!J11*Calculator!J14,"XXXX"))</f>
        <v>0</v>
      </c>
      <c r="K37" s="19">
        <f>IF($C$27="Y",Feed!K31*Calculator!K14,IF($C$27="N",Feed!K11*Calculator!K14,"XXXX"))</f>
        <v>0</v>
      </c>
      <c r="L37" s="19">
        <f>IF($C$27="Y",Feed!L31*Calculator!L14,IF($C$27="N",Feed!L11*Calculator!L14,"XXXX"))</f>
        <v>0</v>
      </c>
      <c r="M37" s="19">
        <f>IF($C$27="Y",Feed!M31*Calculator!M14,IF($C$27="N",Feed!M11*Calculator!M14,"XXXX"))</f>
        <v>0</v>
      </c>
      <c r="N37" s="19">
        <f>IF($C$27="Y",Feed!N31*Calculator!N14,IF($C$27="N",Feed!N11*Calculator!N14,"XXXX"))</f>
        <v>0</v>
      </c>
      <c r="O37" s="19">
        <f>IF($C$27="Y",Feed!O31*Calculator!O14,IF($C$27="N",Feed!O11*Calculator!O14,"XXXX"))</f>
        <v>0</v>
      </c>
      <c r="P37" s="19">
        <f>IF($C$27="Y",Feed!P31*Calculator!P14,IF($C$27="N",Feed!P11*Calculator!P14,"XXXX"))</f>
        <v>0</v>
      </c>
      <c r="Q37" s="19">
        <f>IF($C$27="Y",Feed!Q31*Calculator!Q14,IF($C$27="N",Feed!Q11*Calculator!Q14,"XXXX"))</f>
        <v>0</v>
      </c>
      <c r="R37" s="19">
        <f>IF($C$27="Y",Feed!R31*Calculator!R14,IF($C$27="N",Feed!R11*Calculator!R14,"XXXX"))</f>
        <v>0</v>
      </c>
      <c r="S37" s="19">
        <f>IF($C$27="Y",Feed!S31*Calculator!S14,IF($C$27="N",Feed!S11*Calculator!S14,"XXXX"))</f>
        <v>0</v>
      </c>
      <c r="T37" s="19">
        <f>IF($C$27="Y",Feed!T31*Calculator!T14,IF($C$27="N",Feed!T11*Calculator!T14,"XXXX"))</f>
        <v>0</v>
      </c>
      <c r="U37" s="20">
        <f t="shared" si="3"/>
        <v>0</v>
      </c>
    </row>
    <row r="38" spans="2:21" x14ac:dyDescent="0.25">
      <c r="B38" s="33" t="s">
        <v>8</v>
      </c>
      <c r="C38" s="36">
        <f>IF($C$27="Y",Feed!C32*Calculator!C15,IF($C$27="N",Feed!C12*Calculator!C15,"XXXX"))</f>
        <v>0</v>
      </c>
      <c r="D38" s="36">
        <f>IF($C$27="Y",Feed!D32*Calculator!D15,IF($C$27="N",Feed!D12*Calculator!D15,"XXXX"))</f>
        <v>0</v>
      </c>
      <c r="E38" s="36">
        <f>IF($C$27="Y",Feed!E32*Calculator!E15,IF($C$27="N",Feed!E12*Calculator!E15,"XXXX"))</f>
        <v>0</v>
      </c>
      <c r="F38" s="36">
        <f>IF($C$27="Y",Feed!F32*Calculator!F15,IF($C$27="N",Feed!F12*Calculator!F15,"XXXX"))</f>
        <v>0</v>
      </c>
      <c r="G38" s="36">
        <f>IF($C$27="Y",Feed!G32*Calculator!G15,IF($C$27="N",Feed!G12*Calculator!G15,"XXXX"))</f>
        <v>0</v>
      </c>
      <c r="H38" s="36">
        <f>IF($C$27="Y",Feed!H32*Calculator!H15,IF($C$27="N",Feed!H12*Calculator!H15,"XXXX"))</f>
        <v>0</v>
      </c>
      <c r="I38" s="36">
        <f>IF($C$27="Y",Feed!I32*Calculator!I15,IF($C$27="N",Feed!I12*Calculator!I15,"XXXX"))</f>
        <v>0</v>
      </c>
      <c r="J38" s="36">
        <f>IF($C$27="Y",Feed!J32*Calculator!J15,IF($C$27="N",Feed!J12*Calculator!J15,"XXXX"))</f>
        <v>0</v>
      </c>
      <c r="K38" s="36">
        <f>IF($C$27="Y",Feed!K32*Calculator!K15,IF($C$27="N",Feed!K12*Calculator!K15,"XXXX"))</f>
        <v>0</v>
      </c>
      <c r="L38" s="36">
        <f>IF($C$27="Y",Feed!L32*Calculator!L15,IF($C$27="N",Feed!L12*Calculator!L15,"XXXX"))</f>
        <v>0</v>
      </c>
      <c r="M38" s="36">
        <f>IF($C$27="Y",Feed!M32*Calculator!M15,IF($C$27="N",Feed!M12*Calculator!M15,"XXXX"))</f>
        <v>0</v>
      </c>
      <c r="N38" s="36">
        <f>IF($C$27="Y",Feed!N32*Calculator!N15,IF($C$27="N",Feed!N12*Calculator!N15,"XXXX"))</f>
        <v>0</v>
      </c>
      <c r="O38" s="36">
        <f>IF($C$27="Y",Feed!O32*Calculator!O15,IF($C$27="N",Feed!O12*Calculator!O15,"XXXX"))</f>
        <v>0</v>
      </c>
      <c r="P38" s="36">
        <f>IF($C$27="Y",Feed!P32*Calculator!P15,IF($C$27="N",Feed!P12*Calculator!P15,"XXXX"))</f>
        <v>0</v>
      </c>
      <c r="Q38" s="36">
        <f>IF($C$27="Y",Feed!Q32*Calculator!Q15,IF($C$27="N",Feed!Q12*Calculator!Q15,"XXXX"))</f>
        <v>0</v>
      </c>
      <c r="R38" s="36">
        <f>IF($C$27="Y",Feed!R32*Calculator!R15,IF($C$27="N",Feed!R12*Calculator!R15,"XXXX"))</f>
        <v>0</v>
      </c>
      <c r="S38" s="36">
        <f>IF($C$27="Y",Feed!S32*Calculator!S15,IF($C$27="N",Feed!S12*Calculator!S15,"XXXX"))</f>
        <v>0</v>
      </c>
      <c r="T38" s="36">
        <f>IF($C$27="Y",Feed!T32*Calculator!T15,IF($C$27="N",Feed!T12*Calculator!T15,"XXXX"))</f>
        <v>0</v>
      </c>
      <c r="U38" s="37">
        <f t="shared" si="3"/>
        <v>0</v>
      </c>
    </row>
    <row r="39" spans="2:21" x14ac:dyDescent="0.25">
      <c r="B39" s="12" t="s">
        <v>3</v>
      </c>
      <c r="C39" s="19">
        <f>IF($C$27="Y",Feed!C33*Calculator!C16,IF($C$27="N",Feed!C13*Calculator!C16,"XXXX"))</f>
        <v>0</v>
      </c>
      <c r="D39" s="19">
        <f>IF($C$27="Y",Feed!D33*Calculator!D16,IF($C$27="N",Feed!D13*Calculator!D16,"XXXX"))</f>
        <v>0</v>
      </c>
      <c r="E39" s="19">
        <f>IF($C$27="Y",Feed!E33*Calculator!E16,IF($C$27="N",Feed!E13*Calculator!E16,"XXXX"))</f>
        <v>0</v>
      </c>
      <c r="F39" s="19">
        <f>IF($C$27="Y",Feed!F33*Calculator!F16,IF($C$27="N",Feed!F13*Calculator!F16,"XXXX"))</f>
        <v>0</v>
      </c>
      <c r="G39" s="19">
        <f>IF($C$27="Y",Feed!G33*Calculator!G16,IF($C$27="N",Feed!G13*Calculator!G16,"XXXX"))</f>
        <v>0</v>
      </c>
      <c r="H39" s="19">
        <f>IF($C$27="Y",Feed!H33*Calculator!H16,IF($C$27="N",Feed!H13*Calculator!H16,"XXXX"))</f>
        <v>0</v>
      </c>
      <c r="I39" s="19">
        <f>IF($C$27="Y",Feed!I33*Calculator!I16,IF($C$27="N",Feed!I13*Calculator!I16,"XXXX"))</f>
        <v>0</v>
      </c>
      <c r="J39" s="19">
        <f>IF($C$27="Y",Feed!J33*Calculator!J16,IF($C$27="N",Feed!J13*Calculator!J16,"XXXX"))</f>
        <v>0</v>
      </c>
      <c r="K39" s="19">
        <f>IF($C$27="Y",Feed!K33*Calculator!K16,IF($C$27="N",Feed!K13*Calculator!K16,"XXXX"))</f>
        <v>0</v>
      </c>
      <c r="L39" s="19">
        <f>IF($C$27="Y",Feed!L33*Calculator!L16,IF($C$27="N",Feed!L13*Calculator!L16,"XXXX"))</f>
        <v>0</v>
      </c>
      <c r="M39" s="19">
        <f>IF($C$27="Y",Feed!M33*Calculator!M16,IF($C$27="N",Feed!M13*Calculator!M16,"XXXX"))</f>
        <v>0</v>
      </c>
      <c r="N39" s="19">
        <f>IF($C$27="Y",Feed!N33*Calculator!N16,IF($C$27="N",Feed!N13*Calculator!N16,"XXXX"))</f>
        <v>0</v>
      </c>
      <c r="O39" s="19">
        <f>IF($C$27="Y",Feed!O33*Calculator!O16,IF($C$27="N",Feed!O13*Calculator!O16,"XXXX"))</f>
        <v>0</v>
      </c>
      <c r="P39" s="19">
        <f>IF($C$27="Y",Feed!P33*Calculator!P16,IF($C$27="N",Feed!P13*Calculator!P16,"XXXX"))</f>
        <v>0</v>
      </c>
      <c r="Q39" s="19">
        <f>IF($C$27="Y",Feed!Q33*Calculator!Q16,IF($C$27="N",Feed!Q13*Calculator!Q16,"XXXX"))</f>
        <v>0</v>
      </c>
      <c r="R39" s="19">
        <f>IF($C$27="Y",Feed!R33*Calculator!R16,IF($C$27="N",Feed!R13*Calculator!R16,"XXXX"))</f>
        <v>0</v>
      </c>
      <c r="S39" s="19">
        <f>IF($C$27="Y",Feed!S33*Calculator!S16,IF($C$27="N",Feed!S13*Calculator!S16,"XXXX"))</f>
        <v>0</v>
      </c>
      <c r="T39" s="19">
        <f>IF($C$27="Y",Feed!T33*Calculator!T16,IF($C$27="N",Feed!T13*Calculator!T16,"XXXX"))</f>
        <v>0</v>
      </c>
      <c r="U39" s="20">
        <f t="shared" si="3"/>
        <v>0</v>
      </c>
    </row>
    <row r="40" spans="2:21" x14ac:dyDescent="0.25">
      <c r="B40" s="33" t="s">
        <v>6</v>
      </c>
      <c r="C40" s="36">
        <f>IF($C$27="Y",Feed!C34*Calculator!C17,IF($C$27="N",Feed!C14*Calculator!C17,"XXXX"))</f>
        <v>0</v>
      </c>
      <c r="D40" s="36">
        <f>IF($C$27="Y",Feed!D34*Calculator!D17,IF($C$27="N",Feed!D14*Calculator!D17,"XXXX"))</f>
        <v>0</v>
      </c>
      <c r="E40" s="36">
        <f>IF($C$27="Y",Feed!E34*Calculator!E17,IF($C$27="N",Feed!E14*Calculator!E17,"XXXX"))</f>
        <v>0</v>
      </c>
      <c r="F40" s="36">
        <f>IF($C$27="Y",Feed!F34*Calculator!F17,IF($C$27="N",Feed!F14*Calculator!F17,"XXXX"))</f>
        <v>0</v>
      </c>
      <c r="G40" s="36">
        <f>IF($C$27="Y",Feed!G34*Calculator!G17,IF($C$27="N",Feed!G14*Calculator!G17,"XXXX"))</f>
        <v>0</v>
      </c>
      <c r="H40" s="36">
        <f>IF($C$27="Y",Feed!H34*Calculator!H17,IF($C$27="N",Feed!H14*Calculator!H17,"XXXX"))</f>
        <v>0</v>
      </c>
      <c r="I40" s="36">
        <f>IF($C$27="Y",Feed!I34*Calculator!I17,IF($C$27="N",Feed!I14*Calculator!I17,"XXXX"))</f>
        <v>0</v>
      </c>
      <c r="J40" s="36">
        <f>IF($C$27="Y",Feed!J34*Calculator!J17,IF($C$27="N",Feed!J14*Calculator!J17,"XXXX"))</f>
        <v>0</v>
      </c>
      <c r="K40" s="36">
        <f>IF($C$27="Y",Feed!K34*Calculator!K17,IF($C$27="N",Feed!K14*Calculator!K17,"XXXX"))</f>
        <v>0</v>
      </c>
      <c r="L40" s="36">
        <f>IF($C$27="Y",Feed!L34*Calculator!L17,IF($C$27="N",Feed!L14*Calculator!L17,"XXXX"))</f>
        <v>0</v>
      </c>
      <c r="M40" s="36">
        <f>IF($C$27="Y",Feed!M34*Calculator!M17,IF($C$27="N",Feed!M14*Calculator!M17,"XXXX"))</f>
        <v>0</v>
      </c>
      <c r="N40" s="36">
        <f>IF($C$27="Y",Feed!N34*Calculator!N17,IF($C$27="N",Feed!N14*Calculator!N17,"XXXX"))</f>
        <v>0</v>
      </c>
      <c r="O40" s="36">
        <f>IF($C$27="Y",Feed!O34*Calculator!O17,IF($C$27="N",Feed!O14*Calculator!O17,"XXXX"))</f>
        <v>0</v>
      </c>
      <c r="P40" s="36">
        <f>IF($C$27="Y",Feed!P34*Calculator!P17,IF($C$27="N",Feed!P14*Calculator!P17,"XXXX"))</f>
        <v>0</v>
      </c>
      <c r="Q40" s="36">
        <f>IF($C$27="Y",Feed!Q34*Calculator!Q17,IF($C$27="N",Feed!Q14*Calculator!Q17,"XXXX"))</f>
        <v>0</v>
      </c>
      <c r="R40" s="36">
        <f>IF($C$27="Y",Feed!R34*Calculator!R17,IF($C$27="N",Feed!R14*Calculator!R17,"XXXX"))</f>
        <v>0</v>
      </c>
      <c r="S40" s="36">
        <f>IF($C$27="Y",Feed!S34*Calculator!S17,IF($C$27="N",Feed!S14*Calculator!S17,"XXXX"))</f>
        <v>0</v>
      </c>
      <c r="T40" s="36">
        <f>IF($C$27="Y",Feed!T34*Calculator!T17,IF($C$27="N",Feed!T14*Calculator!T17,"XXXX"))</f>
        <v>0</v>
      </c>
      <c r="U40" s="37">
        <f t="shared" si="3"/>
        <v>0</v>
      </c>
    </row>
    <row r="41" spans="2:21" x14ac:dyDescent="0.25">
      <c r="B41" s="12" t="s">
        <v>40</v>
      </c>
      <c r="C41" s="19">
        <f>IF($C$27="Y",Feed!C35*Calculator!C18,IF($C$27="N",Feed!C15*Calculator!C18,"XXXX"))</f>
        <v>0</v>
      </c>
      <c r="D41" s="19">
        <f>IF($C$27="Y",Feed!D35*Calculator!D18,IF($C$27="N",Feed!D15*Calculator!D18,"XXXX"))</f>
        <v>0</v>
      </c>
      <c r="E41" s="19">
        <f>IF($C$27="Y",Feed!E35*Calculator!E18,IF($C$27="N",Feed!E15*Calculator!E18,"XXXX"))</f>
        <v>0</v>
      </c>
      <c r="F41" s="19">
        <f>IF($C$27="Y",Feed!F35*Calculator!F18,IF($C$27="N",Feed!F15*Calculator!F18,"XXXX"))</f>
        <v>0</v>
      </c>
      <c r="G41" s="19">
        <f>IF($C$27="Y",Feed!G35*Calculator!G18,IF($C$27="N",Feed!G15*Calculator!G18,"XXXX"))</f>
        <v>0</v>
      </c>
      <c r="H41" s="19">
        <f>IF($C$27="Y",Feed!H35*Calculator!H18,IF($C$27="N",Feed!H15*Calculator!H18,"XXXX"))</f>
        <v>0</v>
      </c>
      <c r="I41" s="19">
        <f>IF($C$27="Y",Feed!I35*Calculator!I18,IF($C$27="N",Feed!I15*Calculator!I18,"XXXX"))</f>
        <v>0</v>
      </c>
      <c r="J41" s="19">
        <f>IF($C$27="Y",Feed!J35*Calculator!J18,IF($C$27="N",Feed!J15*Calculator!J18,"XXXX"))</f>
        <v>0</v>
      </c>
      <c r="K41" s="19">
        <f>IF($C$27="Y",Feed!K35*Calculator!K18,IF($C$27="N",Feed!K15*Calculator!K18,"XXXX"))</f>
        <v>0</v>
      </c>
      <c r="L41" s="19">
        <f>IF($C$27="Y",Feed!L35*Calculator!L18,IF($C$27="N",Feed!L15*Calculator!L18,"XXXX"))</f>
        <v>0</v>
      </c>
      <c r="M41" s="19">
        <f>IF($C$27="Y",Feed!M35*Calculator!M18,IF($C$27="N",Feed!M15*Calculator!M18,"XXXX"))</f>
        <v>0</v>
      </c>
      <c r="N41" s="19">
        <f>IF($C$27="Y",Feed!N35*Calculator!N18,IF($C$27="N",Feed!N15*Calculator!N18,"XXXX"))</f>
        <v>0</v>
      </c>
      <c r="O41" s="19">
        <f>IF($C$27="Y",Feed!O35*Calculator!O18,IF($C$27="N",Feed!O15*Calculator!O18,"XXXX"))</f>
        <v>0</v>
      </c>
      <c r="P41" s="19">
        <f>IF($C$27="Y",Feed!P35*Calculator!P18,IF($C$27="N",Feed!P15*Calculator!P18,"XXXX"))</f>
        <v>0</v>
      </c>
      <c r="Q41" s="19">
        <f>IF($C$27="Y",Feed!Q35*Calculator!Q18,IF($C$27="N",Feed!Q15*Calculator!Q18,"XXXX"))</f>
        <v>0</v>
      </c>
      <c r="R41" s="19">
        <f>IF($C$27="Y",Feed!R35*Calculator!R18,IF($C$27="N",Feed!R15*Calculator!R18,"XXXX"))</f>
        <v>0</v>
      </c>
      <c r="S41" s="19">
        <f>IF($C$27="Y",Feed!S35*Calculator!S18,IF($C$27="N",Feed!S15*Calculator!S18,"XXXX"))</f>
        <v>0</v>
      </c>
      <c r="T41" s="19">
        <f>IF($C$27="Y",Feed!T35*Calculator!T18,IF($C$27="N",Feed!T15*Calculator!T18,"XXXX"))</f>
        <v>0</v>
      </c>
      <c r="U41" s="20">
        <f t="shared" si="3"/>
        <v>0</v>
      </c>
    </row>
    <row r="42" spans="2:21" x14ac:dyDescent="0.25">
      <c r="B42" s="33" t="s">
        <v>56</v>
      </c>
      <c r="C42" s="36">
        <f>IF($C$27="Y",Feed!C36*Calculator!C19,IF($C$27="N",Feed!C16*Calculator!C19,"XXXX"))</f>
        <v>0</v>
      </c>
      <c r="D42" s="36">
        <f>IF($C$27="Y",Feed!D36*Calculator!D19,IF($C$27="N",Feed!D16*Calculator!D19,"XXXX"))</f>
        <v>0</v>
      </c>
      <c r="E42" s="36">
        <f>IF($C$27="Y",Feed!E36*Calculator!E19,IF($C$27="N",Feed!E16*Calculator!E19,"XXXX"))</f>
        <v>0</v>
      </c>
      <c r="F42" s="36">
        <f>IF($C$27="Y",Feed!F36*Calculator!F19,IF($C$27="N",Feed!F16*Calculator!F19,"XXXX"))</f>
        <v>0</v>
      </c>
      <c r="G42" s="36">
        <f>IF($C$27="Y",Feed!G36*Calculator!G19,IF($C$27="N",Feed!G16*Calculator!G19,"XXXX"))</f>
        <v>0</v>
      </c>
      <c r="H42" s="36">
        <f>IF($C$27="Y",Feed!H36*Calculator!H19,IF($C$27="N",Feed!H16*Calculator!H19,"XXXX"))</f>
        <v>0</v>
      </c>
      <c r="I42" s="36">
        <f>IF($C$27="Y",Feed!I36*Calculator!I19,IF($C$27="N",Feed!I16*Calculator!I19,"XXXX"))</f>
        <v>0</v>
      </c>
      <c r="J42" s="36">
        <f>IF($C$27="Y",Feed!J36*Calculator!J19,IF($C$27="N",Feed!J16*Calculator!J19,"XXXX"))</f>
        <v>0</v>
      </c>
      <c r="K42" s="36">
        <f>IF($C$27="Y",Feed!K36*Calculator!K19,IF($C$27="N",Feed!K16*Calculator!K19,"XXXX"))</f>
        <v>0</v>
      </c>
      <c r="L42" s="36">
        <f>IF($C$27="Y",Feed!L36*Calculator!L19,IF($C$27="N",Feed!L16*Calculator!L19,"XXXX"))</f>
        <v>0</v>
      </c>
      <c r="M42" s="36">
        <f>IF($C$27="Y",Feed!M36*Calculator!M19,IF($C$27="N",Feed!M16*Calculator!M19,"XXXX"))</f>
        <v>0</v>
      </c>
      <c r="N42" s="36">
        <f>IF($C$27="Y",Feed!N36*Calculator!N19,IF($C$27="N",Feed!N16*Calculator!N19,"XXXX"))</f>
        <v>0</v>
      </c>
      <c r="O42" s="36">
        <f>IF($C$27="Y",Feed!O36*Calculator!O19,IF($C$27="N",Feed!O16*Calculator!O19,"XXXX"))</f>
        <v>0</v>
      </c>
      <c r="P42" s="36">
        <f>IF($C$27="Y",Feed!P36*Calculator!P19,IF($C$27="N",Feed!P16*Calculator!P19,"XXXX"))</f>
        <v>0</v>
      </c>
      <c r="Q42" s="36">
        <f>IF($C$27="Y",Feed!Q36*Calculator!Q19,IF($C$27="N",Feed!Q16*Calculator!Q19,"XXXX"))</f>
        <v>0</v>
      </c>
      <c r="R42" s="36">
        <f>IF($C$27="Y",Feed!R36*Calculator!R19,IF($C$27="N",Feed!R16*Calculator!R19,"XXXX"))</f>
        <v>0</v>
      </c>
      <c r="S42" s="36">
        <f>IF($C$27="Y",Feed!S36*Calculator!S19,IF($C$27="N",Feed!S16*Calculator!S19,"XXXX"))</f>
        <v>0</v>
      </c>
      <c r="T42" s="36">
        <f>IF($C$27="Y",Feed!T36*Calculator!T19,IF($C$27="N",Feed!T16*Calculator!T19,"XXXX"))</f>
        <v>0</v>
      </c>
      <c r="U42" s="37">
        <f t="shared" si="3"/>
        <v>0</v>
      </c>
    </row>
    <row r="43" spans="2:21" x14ac:dyDescent="0.25">
      <c r="B43" s="12" t="s">
        <v>9</v>
      </c>
      <c r="C43" s="19">
        <f>IF($C$27="Y",Feed!C37*Calculator!C20,IF($C$27="N",Feed!C17*Calculator!C20,"XXXX"))</f>
        <v>0</v>
      </c>
      <c r="D43" s="19">
        <f>IF($C$27="Y",Feed!D37*Calculator!D20,IF($C$27="N",Feed!D17*Calculator!D20,"XXXX"))</f>
        <v>0</v>
      </c>
      <c r="E43" s="19">
        <f>IF($C$27="Y",Feed!E37*Calculator!E20,IF($C$27="N",Feed!E17*Calculator!E20,"XXXX"))</f>
        <v>0</v>
      </c>
      <c r="F43" s="19">
        <f>IF($C$27="Y",Feed!F37*Calculator!F20,IF($C$27="N",Feed!F17*Calculator!F20,"XXXX"))</f>
        <v>0</v>
      </c>
      <c r="G43" s="19">
        <f>IF($C$27="Y",Feed!G37*Calculator!G20,IF($C$27="N",Feed!G17*Calculator!G20,"XXXX"))</f>
        <v>0</v>
      </c>
      <c r="H43" s="19">
        <f>IF($C$27="Y",Feed!H37*Calculator!H20,IF($C$27="N",Feed!H17*Calculator!H20,"XXXX"))</f>
        <v>0</v>
      </c>
      <c r="I43" s="19">
        <f>IF($C$27="Y",Feed!I37*Calculator!I20,IF($C$27="N",Feed!I17*Calculator!I20,"XXXX"))</f>
        <v>0</v>
      </c>
      <c r="J43" s="19">
        <f>IF($C$27="Y",Feed!J37*Calculator!J20,IF($C$27="N",Feed!J17*Calculator!J20,"XXXX"))</f>
        <v>0</v>
      </c>
      <c r="K43" s="19">
        <f>IF($C$27="Y",Feed!K37*Calculator!K20,IF($C$27="N",Feed!K17*Calculator!K20,"XXXX"))</f>
        <v>0</v>
      </c>
      <c r="L43" s="19">
        <f>IF($C$27="Y",Feed!L37*Calculator!L20,IF($C$27="N",Feed!L17*Calculator!L20,"XXXX"))</f>
        <v>0</v>
      </c>
      <c r="M43" s="19">
        <f>IF($C$27="Y",Feed!M37*Calculator!M20,IF($C$27="N",Feed!M17*Calculator!M20,"XXXX"))</f>
        <v>0</v>
      </c>
      <c r="N43" s="19">
        <f>IF($C$27="Y",Feed!N37*Calculator!N20,IF($C$27="N",Feed!N17*Calculator!N20,"XXXX"))</f>
        <v>0</v>
      </c>
      <c r="O43" s="19">
        <f>IF($C$27="Y",Feed!O37*Calculator!O20,IF($C$27="N",Feed!O17*Calculator!O20,"XXXX"))</f>
        <v>0</v>
      </c>
      <c r="P43" s="19">
        <f>IF($C$27="Y",Feed!P37*Calculator!P20,IF($C$27="N",Feed!P17*Calculator!P20,"XXXX"))</f>
        <v>0</v>
      </c>
      <c r="Q43" s="19">
        <f>IF($C$27="Y",Feed!Q37*Calculator!Q20,IF($C$27="N",Feed!Q17*Calculator!Q20,"XXXX"))</f>
        <v>0</v>
      </c>
      <c r="R43" s="19">
        <f>IF($C$27="Y",Feed!R37*Calculator!R20,IF($C$27="N",Feed!R17*Calculator!R20,"XXXX"))</f>
        <v>0</v>
      </c>
      <c r="S43" s="19">
        <f>IF($C$27="Y",Feed!S37*Calculator!S20,IF($C$27="N",Feed!S17*Calculator!S20,"XXXX"))</f>
        <v>0</v>
      </c>
      <c r="T43" s="19">
        <f>IF($C$27="Y",Feed!T37*Calculator!T20,IF($C$27="N",Feed!T17*Calculator!T20,"XXXX"))</f>
        <v>0</v>
      </c>
      <c r="U43" s="20">
        <f t="shared" si="3"/>
        <v>0</v>
      </c>
    </row>
    <row r="44" spans="2:21" x14ac:dyDescent="0.25">
      <c r="B44" s="33" t="s">
        <v>10</v>
      </c>
      <c r="C44" s="36">
        <f>IF($C$27="Y",Feed!C38*Calculator!C21,IF($C$27="N",Feed!C18*Calculator!C21,"XXXX"))</f>
        <v>0</v>
      </c>
      <c r="D44" s="36">
        <f>IF($C$27="Y",Feed!D38*Calculator!D21,IF($C$27="N",Feed!D18*Calculator!D21,"XXXX"))</f>
        <v>0</v>
      </c>
      <c r="E44" s="36">
        <f>IF($C$27="Y",Feed!E38*Calculator!E21,IF($C$27="N",Feed!E18*Calculator!E21,"XXXX"))</f>
        <v>0</v>
      </c>
      <c r="F44" s="36">
        <f>IF($C$27="Y",Feed!F38*Calculator!F21,IF($C$27="N",Feed!F18*Calculator!F21,"XXXX"))</f>
        <v>0</v>
      </c>
      <c r="G44" s="36">
        <f>IF($C$27="Y",Feed!G38*Calculator!G21,IF($C$27="N",Feed!G18*Calculator!G21,"XXXX"))</f>
        <v>0</v>
      </c>
      <c r="H44" s="36">
        <f>IF($C$27="Y",Feed!H38*Calculator!H21,IF($C$27="N",Feed!H18*Calculator!H21,"XXXX"))</f>
        <v>0</v>
      </c>
      <c r="I44" s="36">
        <f>IF($C$27="Y",Feed!I38*Calculator!I21,IF($C$27="N",Feed!I18*Calculator!I21,"XXXX"))</f>
        <v>0</v>
      </c>
      <c r="J44" s="36">
        <f>IF($C$27="Y",Feed!J38*Calculator!J21,IF($C$27="N",Feed!J18*Calculator!J21,"XXXX"))</f>
        <v>0</v>
      </c>
      <c r="K44" s="36">
        <f>IF($C$27="Y",Feed!K38*Calculator!K21,IF($C$27="N",Feed!K18*Calculator!K21,"XXXX"))</f>
        <v>0</v>
      </c>
      <c r="L44" s="36">
        <f>IF($C$27="Y",Feed!L38*Calculator!L21,IF($C$27="N",Feed!L18*Calculator!L21,"XXXX"))</f>
        <v>0</v>
      </c>
      <c r="M44" s="36">
        <f>IF($C$27="Y",Feed!M38*Calculator!M21,IF($C$27="N",Feed!M18*Calculator!M21,"XXXX"))</f>
        <v>0</v>
      </c>
      <c r="N44" s="36">
        <f>IF($C$27="Y",Feed!N38*Calculator!N21,IF($C$27="N",Feed!N18*Calculator!N21,"XXXX"))</f>
        <v>0</v>
      </c>
      <c r="O44" s="36">
        <f>IF($C$27="Y",Feed!O38*Calculator!O21,IF($C$27="N",Feed!O18*Calculator!O21,"XXXX"))</f>
        <v>0</v>
      </c>
      <c r="P44" s="36">
        <f>IF($C$27="Y",Feed!P38*Calculator!P21,IF($C$27="N",Feed!P18*Calculator!P21,"XXXX"))</f>
        <v>0</v>
      </c>
      <c r="Q44" s="36">
        <f>IF($C$27="Y",Feed!Q38*Calculator!Q21,IF($C$27="N",Feed!Q18*Calculator!Q21,"XXXX"))</f>
        <v>0</v>
      </c>
      <c r="R44" s="36">
        <f>IF($C$27="Y",Feed!R38*Calculator!R21,IF($C$27="N",Feed!R18*Calculator!R21,"XXXX"))</f>
        <v>0</v>
      </c>
      <c r="S44" s="36">
        <f>IF($C$27="Y",Feed!S38*Calculator!S21,IF($C$27="N",Feed!S18*Calculator!S21,"XXXX"))</f>
        <v>0</v>
      </c>
      <c r="T44" s="36">
        <f>IF($C$27="Y",Feed!T38*Calculator!T21,IF($C$27="N",Feed!T18*Calculator!T21,"XXXX"))</f>
        <v>0</v>
      </c>
      <c r="U44" s="37">
        <f t="shared" si="3"/>
        <v>0</v>
      </c>
    </row>
    <row r="45" spans="2:21" x14ac:dyDescent="0.25">
      <c r="B45" s="12" t="s">
        <v>57</v>
      </c>
      <c r="C45" s="19">
        <f>IF($C$27="Y",Feed!C39*Calculator!C22,IF($C$27="N",Feed!C19*Calculator!C22,"XXXX"))</f>
        <v>0</v>
      </c>
      <c r="D45" s="19">
        <f>IF($C$27="Y",Feed!D39*Calculator!D22,IF($C$27="N",Feed!D19*Calculator!D22,"XXXX"))</f>
        <v>0</v>
      </c>
      <c r="E45" s="19">
        <f>IF($C$27="Y",Feed!E39*Calculator!E22,IF($C$27="N",Feed!E19*Calculator!E22,"XXXX"))</f>
        <v>0</v>
      </c>
      <c r="F45" s="19">
        <f>IF($C$27="Y",Feed!F39*Calculator!F22,IF($C$27="N",Feed!F19*Calculator!F22,"XXXX"))</f>
        <v>0</v>
      </c>
      <c r="G45" s="19">
        <f>IF($C$27="Y",Feed!G39*Calculator!G22,IF($C$27="N",Feed!G19*Calculator!G22,"XXXX"))</f>
        <v>0</v>
      </c>
      <c r="H45" s="19">
        <f>IF($C$27="Y",Feed!H39*Calculator!H22,IF($C$27="N",Feed!H19*Calculator!H22,"XXXX"))</f>
        <v>0</v>
      </c>
      <c r="I45" s="19">
        <f>IF($C$27="Y",Feed!I39*Calculator!I22,IF($C$27="N",Feed!I19*Calculator!I22,"XXXX"))</f>
        <v>0</v>
      </c>
      <c r="J45" s="19">
        <f>IF($C$27="Y",Feed!J39*Calculator!J22,IF($C$27="N",Feed!J19*Calculator!J22,"XXXX"))</f>
        <v>0</v>
      </c>
      <c r="K45" s="19">
        <f>IF($C$27="Y",Feed!K39*Calculator!K22,IF($C$27="N",Feed!K19*Calculator!K22,"XXXX"))</f>
        <v>0</v>
      </c>
      <c r="L45" s="19">
        <f>IF($C$27="Y",Feed!L39*Calculator!L22,IF($C$27="N",Feed!L19*Calculator!L22,"XXXX"))</f>
        <v>0</v>
      </c>
      <c r="M45" s="19">
        <f>IF($C$27="Y",Feed!M39*Calculator!M22,IF($C$27="N",Feed!M19*Calculator!M22,"XXXX"))</f>
        <v>0</v>
      </c>
      <c r="N45" s="19">
        <f>IF($C$27="Y",Feed!N39*Calculator!N22,IF($C$27="N",Feed!N19*Calculator!N22,"XXXX"))</f>
        <v>0</v>
      </c>
      <c r="O45" s="19">
        <f>IF($C$27="Y",Feed!O39*Calculator!O22,IF($C$27="N",Feed!O19*Calculator!O22,"XXXX"))</f>
        <v>0</v>
      </c>
      <c r="P45" s="19">
        <f>IF($C$27="Y",Feed!P39*Calculator!P22,IF($C$27="N",Feed!P19*Calculator!P22,"XXXX"))</f>
        <v>0</v>
      </c>
      <c r="Q45" s="19">
        <f>IF($C$27="Y",Feed!Q39*Calculator!Q22,IF($C$27="N",Feed!Q19*Calculator!Q22,"XXXX"))</f>
        <v>0</v>
      </c>
      <c r="R45" s="19">
        <f>IF($C$27="Y",Feed!R39*Calculator!R22,IF($C$27="N",Feed!R19*Calculator!R22,"XXXX"))</f>
        <v>0</v>
      </c>
      <c r="S45" s="19">
        <f>IF($C$27="Y",Feed!S39*Calculator!S22,IF($C$27="N",Feed!S19*Calculator!S22,"XXXX"))</f>
        <v>0</v>
      </c>
      <c r="T45" s="19">
        <f>IF($C$27="Y",Feed!T39*Calculator!T22,IF($C$27="N",Feed!T19*Calculator!T22,"XXXX"))</f>
        <v>0</v>
      </c>
      <c r="U45" s="20">
        <f t="shared" si="3"/>
        <v>0</v>
      </c>
    </row>
    <row r="46" spans="2:21" x14ac:dyDescent="0.25">
      <c r="B46" s="33" t="s">
        <v>11</v>
      </c>
      <c r="C46" s="36">
        <f>IF($C$27="Y",Feed!C40*Calculator!C23,IF($C$27="N",Feed!C20*Calculator!C23,"XXXX"))</f>
        <v>0</v>
      </c>
      <c r="D46" s="36">
        <f>IF($C$27="Y",Feed!D40*Calculator!D23,IF($C$27="N",Feed!D20*Calculator!D23,"XXXX"))</f>
        <v>0</v>
      </c>
      <c r="E46" s="36">
        <f>IF($C$27="Y",Feed!E40*Calculator!E23,IF($C$27="N",Feed!E20*Calculator!E23,"XXXX"))</f>
        <v>0</v>
      </c>
      <c r="F46" s="36">
        <f>IF($C$27="Y",Feed!F40*Calculator!F23,IF($C$27="N",Feed!F20*Calculator!F23,"XXXX"))</f>
        <v>0</v>
      </c>
      <c r="G46" s="36">
        <f>IF($C$27="Y",Feed!G40*Calculator!G23,IF($C$27="N",Feed!G20*Calculator!G23,"XXXX"))</f>
        <v>0</v>
      </c>
      <c r="H46" s="36">
        <f>IF($C$27="Y",Feed!H40*Calculator!H23,IF($C$27="N",Feed!H20*Calculator!H23,"XXXX"))</f>
        <v>0</v>
      </c>
      <c r="I46" s="36">
        <f>IF($C$27="Y",Feed!I40*Calculator!I23,IF($C$27="N",Feed!I20*Calculator!I23,"XXXX"))</f>
        <v>0</v>
      </c>
      <c r="J46" s="36">
        <f>IF($C$27="Y",Feed!J40*Calculator!J23,IF($C$27="N",Feed!J20*Calculator!J23,"XXXX"))</f>
        <v>0</v>
      </c>
      <c r="K46" s="36">
        <f>IF($C$27="Y",Feed!K40*Calculator!K23,IF($C$27="N",Feed!K20*Calculator!K23,"XXXX"))</f>
        <v>0</v>
      </c>
      <c r="L46" s="36">
        <f>IF($C$27="Y",Feed!L40*Calculator!L23,IF($C$27="N",Feed!L20*Calculator!L23,"XXXX"))</f>
        <v>0</v>
      </c>
      <c r="M46" s="36">
        <f>IF($C$27="Y",Feed!M40*Calculator!M23,IF($C$27="N",Feed!M20*Calculator!M23,"XXXX"))</f>
        <v>0</v>
      </c>
      <c r="N46" s="36">
        <f>IF($C$27="Y",Feed!N40*Calculator!N23,IF($C$27="N",Feed!N20*Calculator!N23,"XXXX"))</f>
        <v>0</v>
      </c>
      <c r="O46" s="36">
        <f>IF($C$27="Y",Feed!O40*Calculator!O23,IF($C$27="N",Feed!O20*Calculator!O23,"XXXX"))</f>
        <v>0</v>
      </c>
      <c r="P46" s="36">
        <f>IF($C$27="Y",Feed!P40*Calculator!P23,IF($C$27="N",Feed!P20*Calculator!P23,"XXXX"))</f>
        <v>0</v>
      </c>
      <c r="Q46" s="36">
        <f>IF($C$27="Y",Feed!Q40*Calculator!Q23,IF($C$27="N",Feed!Q20*Calculator!Q23,"XXXX"))</f>
        <v>0</v>
      </c>
      <c r="R46" s="36">
        <f>IF($C$27="Y",Feed!R40*Calculator!R23,IF($C$27="N",Feed!R20*Calculator!R23,"XXXX"))</f>
        <v>0</v>
      </c>
      <c r="S46" s="36">
        <f>IF($C$27="Y",Feed!S40*Calculator!S23,IF($C$27="N",Feed!S20*Calculator!S23,"XXXX"))</f>
        <v>0</v>
      </c>
      <c r="T46" s="36">
        <f>IF($C$27="Y",Feed!T40*Calculator!T23,IF($C$27="N",Feed!T20*Calculator!T23,"XXXX"))</f>
        <v>0</v>
      </c>
      <c r="U46" s="37">
        <f t="shared" si="3"/>
        <v>0</v>
      </c>
    </row>
    <row r="47" spans="2:21" x14ac:dyDescent="0.25">
      <c r="B47" s="12" t="s">
        <v>46</v>
      </c>
      <c r="C47" s="19">
        <f>IF($C$27="Y",Feed!C41*Calculator!C24,IF($C$27="N",Feed!C21*Calculator!C24,"XXXX"))</f>
        <v>0</v>
      </c>
      <c r="D47" s="19">
        <f>IF($C$27="Y",Feed!D41*Calculator!D24,IF($C$27="N",Feed!D21*Calculator!D24,"XXXX"))</f>
        <v>0</v>
      </c>
      <c r="E47" s="19">
        <f>IF($C$27="Y",Feed!E41*Calculator!E24,IF($C$27="N",Feed!E21*Calculator!E24,"XXXX"))</f>
        <v>0</v>
      </c>
      <c r="F47" s="19">
        <f>IF($C$27="Y",Feed!F41*Calculator!F24,IF($C$27="N",Feed!F21*Calculator!F24,"XXXX"))</f>
        <v>0</v>
      </c>
      <c r="G47" s="19">
        <f>IF($C$27="Y",Feed!G41*Calculator!G24,IF($C$27="N",Feed!G21*Calculator!G24,"XXXX"))</f>
        <v>0</v>
      </c>
      <c r="H47" s="19">
        <f>IF($C$27="Y",Feed!H41*Calculator!H24,IF($C$27="N",Feed!H21*Calculator!H24,"XXXX"))</f>
        <v>0</v>
      </c>
      <c r="I47" s="19">
        <f>IF($C$27="Y",Feed!I41*Calculator!I24,IF($C$27="N",Feed!I21*Calculator!I24,"XXXX"))</f>
        <v>0</v>
      </c>
      <c r="J47" s="19">
        <f>IF($C$27="Y",Feed!J41*Calculator!J24,IF($C$27="N",Feed!J21*Calculator!J24,"XXXX"))</f>
        <v>0</v>
      </c>
      <c r="K47" s="19">
        <f>IF($C$27="Y",Feed!K41*Calculator!K24,IF($C$27="N",Feed!K21*Calculator!K24,"XXXX"))</f>
        <v>0</v>
      </c>
      <c r="L47" s="19">
        <f>IF($C$27="Y",Feed!L41*Calculator!L24,IF($C$27="N",Feed!L21*Calculator!L24,"XXXX"))</f>
        <v>0</v>
      </c>
      <c r="M47" s="19">
        <f>IF($C$27="Y",Feed!M41*Calculator!M24,IF($C$27="N",Feed!M21*Calculator!M24,"XXXX"))</f>
        <v>0</v>
      </c>
      <c r="N47" s="19">
        <f>IF($C$27="Y",Feed!N41*Calculator!N24,IF($C$27="N",Feed!N21*Calculator!N24,"XXXX"))</f>
        <v>0</v>
      </c>
      <c r="O47" s="19">
        <f>IF($C$27="Y",Feed!O41*Calculator!O24,IF($C$27="N",Feed!O21*Calculator!O24,"XXXX"))</f>
        <v>0</v>
      </c>
      <c r="P47" s="19">
        <f>IF($C$27="Y",Feed!P41*Calculator!P24,IF($C$27="N",Feed!P21*Calculator!P24,"XXXX"))</f>
        <v>0</v>
      </c>
      <c r="Q47" s="19">
        <f>IF($C$27="Y",Feed!Q41*Calculator!Q24,IF($C$27="N",Feed!Q21*Calculator!Q24,"XXXX"))</f>
        <v>0</v>
      </c>
      <c r="R47" s="19">
        <f>IF($C$27="Y",Feed!R41*Calculator!R24,IF($C$27="N",Feed!R21*Calculator!R24,"XXXX"))</f>
        <v>0</v>
      </c>
      <c r="S47" s="19">
        <f>IF($C$27="Y",Feed!S41*Calculator!S24,IF($C$27="N",Feed!S21*Calculator!S24,"XXXX"))</f>
        <v>0</v>
      </c>
      <c r="T47" s="19">
        <f>IF($C$27="Y",Feed!T41*Calculator!T24,IF($C$27="N",Feed!T21*Calculator!T24,"XXXX"))</f>
        <v>0</v>
      </c>
      <c r="U47" s="20">
        <f t="shared" si="3"/>
        <v>0</v>
      </c>
    </row>
    <row r="48" spans="2:21" ht="15.75" thickBot="1" x14ac:dyDescent="0.3">
      <c r="B48" s="33"/>
      <c r="C48" s="38">
        <f>SUM(C31:C47)</f>
        <v>0</v>
      </c>
      <c r="D48" s="38">
        <f t="shared" ref="D48:U48" si="4">SUM(D31:D47)</f>
        <v>0</v>
      </c>
      <c r="E48" s="38">
        <f t="shared" si="4"/>
        <v>0</v>
      </c>
      <c r="F48" s="38">
        <f t="shared" si="4"/>
        <v>0</v>
      </c>
      <c r="G48" s="38">
        <f t="shared" si="4"/>
        <v>0</v>
      </c>
      <c r="H48" s="38">
        <f t="shared" si="4"/>
        <v>0</v>
      </c>
      <c r="I48" s="38">
        <f t="shared" si="4"/>
        <v>0</v>
      </c>
      <c r="J48" s="38">
        <f t="shared" si="4"/>
        <v>0</v>
      </c>
      <c r="K48" s="38">
        <f t="shared" si="4"/>
        <v>0</v>
      </c>
      <c r="L48" s="38">
        <f t="shared" si="4"/>
        <v>0</v>
      </c>
      <c r="M48" s="38">
        <f t="shared" si="4"/>
        <v>0</v>
      </c>
      <c r="N48" s="38">
        <f t="shared" si="4"/>
        <v>0</v>
      </c>
      <c r="O48" s="38">
        <f t="shared" si="4"/>
        <v>0</v>
      </c>
      <c r="P48" s="38">
        <f t="shared" si="4"/>
        <v>0</v>
      </c>
      <c r="Q48" s="38">
        <f t="shared" si="4"/>
        <v>0</v>
      </c>
      <c r="R48" s="38">
        <f t="shared" si="4"/>
        <v>0</v>
      </c>
      <c r="S48" s="38">
        <f t="shared" si="4"/>
        <v>0</v>
      </c>
      <c r="T48" s="38">
        <f t="shared" si="4"/>
        <v>0</v>
      </c>
      <c r="U48" s="39">
        <f t="shared" si="4"/>
        <v>0</v>
      </c>
    </row>
    <row r="49" spans="19:21" ht="15.75" thickTop="1" x14ac:dyDescent="0.25"/>
    <row r="50" spans="19:21" x14ac:dyDescent="0.25">
      <c r="T50" s="41" t="s">
        <v>47</v>
      </c>
      <c r="U50" s="41" t="s">
        <v>48</v>
      </c>
    </row>
    <row r="51" spans="19:21" x14ac:dyDescent="0.25">
      <c r="S51" s="15" t="s">
        <v>42</v>
      </c>
      <c r="T51" s="46"/>
      <c r="U51" s="30">
        <f>T51*0.11</f>
        <v>0</v>
      </c>
    </row>
    <row r="52" spans="19:21" x14ac:dyDescent="0.25">
      <c r="S52" s="15" t="s">
        <v>13</v>
      </c>
      <c r="T52" s="46"/>
      <c r="U52" s="30">
        <f>T52*0.53</f>
        <v>0</v>
      </c>
    </row>
    <row r="53" spans="19:21" x14ac:dyDescent="0.25">
      <c r="T53" s="47"/>
    </row>
    <row r="54" spans="19:21" x14ac:dyDescent="0.25">
      <c r="S54" s="15" t="s">
        <v>49</v>
      </c>
      <c r="T54" s="46"/>
      <c r="U54" s="30">
        <f>T54*0.42</f>
        <v>0</v>
      </c>
    </row>
    <row r="55" spans="19:21" x14ac:dyDescent="0.25">
      <c r="S55" s="15" t="s">
        <v>50</v>
      </c>
      <c r="T55" s="46"/>
      <c r="U55" s="30">
        <f>T55*0.53</f>
        <v>0</v>
      </c>
    </row>
    <row r="56" spans="19:21" x14ac:dyDescent="0.25">
      <c r="S56" s="15" t="s">
        <v>51</v>
      </c>
      <c r="T56" s="46"/>
      <c r="U56" s="30">
        <f>T56*0.63</f>
        <v>0</v>
      </c>
    </row>
    <row r="57" spans="19:21" x14ac:dyDescent="0.25">
      <c r="S57" s="15" t="s">
        <v>52</v>
      </c>
      <c r="T57" s="46"/>
      <c r="U57" s="30">
        <f t="shared" ref="U57:U59" si="5">T57*0.63</f>
        <v>0</v>
      </c>
    </row>
    <row r="58" spans="19:21" x14ac:dyDescent="0.25">
      <c r="S58" s="15" t="s">
        <v>53</v>
      </c>
      <c r="T58" s="46"/>
      <c r="U58" s="30">
        <f t="shared" si="5"/>
        <v>0</v>
      </c>
    </row>
    <row r="59" spans="19:21" x14ac:dyDescent="0.25">
      <c r="S59" s="15" t="s">
        <v>54</v>
      </c>
      <c r="T59" s="46"/>
      <c r="U59" s="30">
        <f t="shared" si="5"/>
        <v>0</v>
      </c>
    </row>
    <row r="60" spans="19:21" x14ac:dyDescent="0.25">
      <c r="S60" s="15" t="s">
        <v>55</v>
      </c>
      <c r="T60" s="46"/>
      <c r="U60" s="30">
        <f>T60*0.84</f>
        <v>0</v>
      </c>
    </row>
    <row r="62" spans="19:21" x14ac:dyDescent="0.25">
      <c r="T62" s="15" t="s">
        <v>60</v>
      </c>
      <c r="U62" s="27"/>
    </row>
    <row r="63" spans="19:21" x14ac:dyDescent="0.25">
      <c r="T63" s="26"/>
    </row>
    <row r="64" spans="19:21" x14ac:dyDescent="0.25">
      <c r="T64" s="15" t="s">
        <v>63</v>
      </c>
      <c r="U64" s="25">
        <f>SUM(U48:U63)</f>
        <v>0</v>
      </c>
    </row>
    <row r="65" spans="20:21" x14ac:dyDescent="0.25">
      <c r="T65" s="15" t="s">
        <v>62</v>
      </c>
      <c r="U65" s="49">
        <f>SUM(U64)*0.919582</f>
        <v>0</v>
      </c>
    </row>
  </sheetData>
  <sortState xmlns:xlrd2="http://schemas.microsoft.com/office/spreadsheetml/2017/richdata2" ref="B4:B15">
    <sortCondition ref="B4:B15"/>
  </sortState>
  <mergeCells count="2">
    <mergeCell ref="C6:U6"/>
    <mergeCell ref="C29:U29"/>
  </mergeCells>
  <pageMargins left="0.2" right="0.2" top="0.75" bottom="0.75" header="0.3" footer="0.3"/>
  <pageSetup scale="53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Feed!$A$1:$A$2</xm:f>
          </x14:formula1>
          <xm:sqref>C27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6B970-364B-424F-A14D-52DF3FE94171}">
  <sheetPr>
    <tabColor rgb="FFFFFF00"/>
  </sheetPr>
  <dimension ref="A1"/>
  <sheetViews>
    <sheetView workbookViewId="0">
      <selection activeCell="K21" sqref="K21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"/>
  <sheetViews>
    <sheetView showGridLines="0" zoomScale="80" zoomScaleNormal="80" workbookViewId="0">
      <selection activeCell="E34" sqref="E34"/>
    </sheetView>
  </sheetViews>
  <sheetFormatPr baseColWidth="10" defaultColWidth="8.7109375" defaultRowHeight="15" x14ac:dyDescent="0.25"/>
  <cols>
    <col min="1" max="2" width="8.7109375" style="2"/>
    <col min="3" max="3" width="7.42578125" style="2" customWidth="1"/>
    <col min="4" max="16384" width="8.7109375" style="2"/>
  </cols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"/>
  <sheetViews>
    <sheetView showGridLines="0" zoomScale="80" zoomScaleNormal="80" workbookViewId="0"/>
  </sheetViews>
  <sheetFormatPr baseColWidth="10" defaultColWidth="8.7109375" defaultRowHeight="15" x14ac:dyDescent="0.25"/>
  <cols>
    <col min="1" max="2" width="8.7109375" style="2"/>
    <col min="3" max="3" width="5" style="2" customWidth="1"/>
    <col min="4" max="16384" width="8.7109375" style="2"/>
  </cols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34998626667073579"/>
  </sheetPr>
  <dimension ref="A1:T63"/>
  <sheetViews>
    <sheetView showGridLines="0" topLeftCell="A3" zoomScale="90" zoomScaleNormal="90" workbookViewId="0">
      <selection activeCell="H22" sqref="H22"/>
    </sheetView>
  </sheetViews>
  <sheetFormatPr baseColWidth="10" defaultColWidth="8.85546875" defaultRowHeight="15" x14ac:dyDescent="0.25"/>
  <cols>
    <col min="2" max="2" width="17" bestFit="1" customWidth="1"/>
    <col min="3" max="3" width="7.28515625" bestFit="1" customWidth="1"/>
  </cols>
  <sheetData>
    <row r="1" spans="1:20" hidden="1" x14ac:dyDescent="0.25">
      <c r="A1" s="1" t="s">
        <v>36</v>
      </c>
    </row>
    <row r="2" spans="1:20" hidden="1" x14ac:dyDescent="0.25">
      <c r="A2" s="1" t="s">
        <v>37</v>
      </c>
    </row>
    <row r="3" spans="1:20" x14ac:dyDescent="0.25">
      <c r="B3" s="4" t="s">
        <v>39</v>
      </c>
      <c r="C3" s="4"/>
      <c r="I3" s="31">
        <v>0.27</v>
      </c>
      <c r="J3" s="31">
        <v>0.54</v>
      </c>
      <c r="K3" s="31">
        <v>0.81</v>
      </c>
      <c r="L3" s="31">
        <v>1.08</v>
      </c>
      <c r="M3" s="31">
        <v>1.35</v>
      </c>
      <c r="N3" s="31">
        <v>1.62</v>
      </c>
      <c r="O3" s="31">
        <v>1.89</v>
      </c>
      <c r="P3" s="31">
        <v>2.16</v>
      </c>
      <c r="Q3" s="31">
        <v>2.4300000000000002</v>
      </c>
      <c r="R3" s="31">
        <v>2.7</v>
      </c>
      <c r="S3" s="31">
        <v>2.97</v>
      </c>
      <c r="T3" s="31">
        <v>3.24</v>
      </c>
    </row>
    <row r="4" spans="1:20" x14ac:dyDescent="0.25">
      <c r="B4" s="5" t="s">
        <v>0</v>
      </c>
      <c r="C4" s="8" t="s">
        <v>38</v>
      </c>
      <c r="D4" s="8" t="s">
        <v>16</v>
      </c>
      <c r="E4" s="8" t="s">
        <v>17</v>
      </c>
      <c r="F4" s="8" t="s">
        <v>18</v>
      </c>
      <c r="G4" s="8" t="s">
        <v>19</v>
      </c>
      <c r="H4" s="8" t="s">
        <v>20</v>
      </c>
      <c r="I4" s="8" t="s">
        <v>21</v>
      </c>
      <c r="J4" s="8" t="s">
        <v>22</v>
      </c>
      <c r="K4" s="8" t="s">
        <v>23</v>
      </c>
      <c r="L4" s="8" t="s">
        <v>24</v>
      </c>
      <c r="M4" s="8" t="s">
        <v>25</v>
      </c>
      <c r="N4" s="8" t="s">
        <v>26</v>
      </c>
      <c r="O4" s="8" t="s">
        <v>27</v>
      </c>
      <c r="P4" s="8" t="s">
        <v>28</v>
      </c>
      <c r="Q4" s="8" t="s">
        <v>29</v>
      </c>
      <c r="R4" s="8" t="s">
        <v>30</v>
      </c>
      <c r="S4" s="8" t="s">
        <v>31</v>
      </c>
      <c r="T4" s="9" t="s">
        <v>32</v>
      </c>
    </row>
    <row r="5" spans="1:20" x14ac:dyDescent="0.25">
      <c r="B5" t="s">
        <v>1</v>
      </c>
      <c r="C5" s="36">
        <v>0.99</v>
      </c>
      <c r="D5" s="36">
        <v>1.36</v>
      </c>
      <c r="E5" s="36">
        <v>1.56</v>
      </c>
      <c r="F5" s="36">
        <v>1.77</v>
      </c>
      <c r="G5" s="36">
        <v>2</v>
      </c>
      <c r="H5" s="36">
        <v>2.33</v>
      </c>
      <c r="I5" s="21">
        <f t="shared" ref="I5:I21" si="0">$H5+I$3</f>
        <v>2.6</v>
      </c>
      <c r="J5" s="21">
        <f t="shared" ref="J5:T7" si="1">$H5+J$3</f>
        <v>2.87</v>
      </c>
      <c r="K5" s="21">
        <f t="shared" si="1"/>
        <v>3.14</v>
      </c>
      <c r="L5" s="21">
        <f t="shared" si="1"/>
        <v>3.41</v>
      </c>
      <c r="M5" s="21">
        <f t="shared" si="1"/>
        <v>3.68</v>
      </c>
      <c r="N5" s="21">
        <f t="shared" si="1"/>
        <v>3.95</v>
      </c>
      <c r="O5" s="21">
        <f t="shared" si="1"/>
        <v>4.22</v>
      </c>
      <c r="P5" s="21">
        <f t="shared" si="1"/>
        <v>4.49</v>
      </c>
      <c r="Q5" s="21">
        <f t="shared" si="1"/>
        <v>4.76</v>
      </c>
      <c r="R5" s="21">
        <f t="shared" si="1"/>
        <v>5.03</v>
      </c>
      <c r="S5" s="21">
        <f t="shared" si="1"/>
        <v>5.3000000000000007</v>
      </c>
      <c r="T5" s="21">
        <f t="shared" si="1"/>
        <v>5.57</v>
      </c>
    </row>
    <row r="6" spans="1:20" x14ac:dyDescent="0.25">
      <c r="B6" t="s">
        <v>4</v>
      </c>
      <c r="C6" s="36">
        <v>1.08</v>
      </c>
      <c r="D6" s="36">
        <v>1.48</v>
      </c>
      <c r="E6" s="36">
        <v>1.7</v>
      </c>
      <c r="F6" s="36">
        <v>1.92</v>
      </c>
      <c r="G6" s="36">
        <v>2.17</v>
      </c>
      <c r="H6" s="36">
        <v>2.5299999999999998</v>
      </c>
      <c r="I6" s="21">
        <f t="shared" si="0"/>
        <v>2.8</v>
      </c>
      <c r="J6" s="21">
        <f t="shared" si="1"/>
        <v>3.07</v>
      </c>
      <c r="K6" s="21">
        <f t="shared" si="1"/>
        <v>3.34</v>
      </c>
      <c r="L6" s="21">
        <f t="shared" si="1"/>
        <v>3.61</v>
      </c>
      <c r="M6" s="21">
        <f t="shared" si="1"/>
        <v>3.88</v>
      </c>
      <c r="N6" s="21">
        <f t="shared" si="1"/>
        <v>4.1500000000000004</v>
      </c>
      <c r="O6" s="21">
        <f t="shared" si="1"/>
        <v>4.42</v>
      </c>
      <c r="P6" s="21">
        <f t="shared" si="1"/>
        <v>4.6899999999999995</v>
      </c>
      <c r="Q6" s="21">
        <f t="shared" si="1"/>
        <v>4.96</v>
      </c>
      <c r="R6" s="21">
        <f t="shared" si="1"/>
        <v>5.23</v>
      </c>
      <c r="S6" s="21">
        <f t="shared" si="1"/>
        <v>5.5</v>
      </c>
      <c r="T6" s="21">
        <f t="shared" si="1"/>
        <v>5.77</v>
      </c>
    </row>
    <row r="7" spans="1:20" x14ac:dyDescent="0.25">
      <c r="B7" t="s">
        <v>5</v>
      </c>
      <c r="C7" s="36">
        <v>1.08</v>
      </c>
      <c r="D7" s="36">
        <v>1.48</v>
      </c>
      <c r="E7" s="36">
        <v>1.7</v>
      </c>
      <c r="F7" s="36">
        <v>1.92</v>
      </c>
      <c r="G7" s="36">
        <v>2.17</v>
      </c>
      <c r="H7" s="36">
        <v>2.5299999999999998</v>
      </c>
      <c r="I7" s="21">
        <f t="shared" si="0"/>
        <v>2.8</v>
      </c>
      <c r="J7" s="21">
        <f t="shared" si="1"/>
        <v>3.07</v>
      </c>
      <c r="K7" s="21">
        <f t="shared" si="1"/>
        <v>3.34</v>
      </c>
      <c r="L7" s="21">
        <f t="shared" si="1"/>
        <v>3.61</v>
      </c>
      <c r="M7" s="21">
        <f t="shared" si="1"/>
        <v>3.88</v>
      </c>
      <c r="N7" s="21">
        <f t="shared" si="1"/>
        <v>4.1500000000000004</v>
      </c>
      <c r="O7" s="21">
        <f t="shared" si="1"/>
        <v>4.42</v>
      </c>
      <c r="P7" s="21">
        <f t="shared" si="1"/>
        <v>4.6899999999999995</v>
      </c>
      <c r="Q7" s="21">
        <f t="shared" si="1"/>
        <v>4.96</v>
      </c>
      <c r="R7" s="21">
        <f t="shared" si="1"/>
        <v>5.23</v>
      </c>
      <c r="S7" s="21">
        <f t="shared" si="1"/>
        <v>5.5</v>
      </c>
      <c r="T7" s="21">
        <f t="shared" si="1"/>
        <v>5.77</v>
      </c>
    </row>
    <row r="8" spans="1:20" x14ac:dyDescent="0.25">
      <c r="B8" t="s">
        <v>2</v>
      </c>
      <c r="C8" s="36">
        <v>0.99</v>
      </c>
      <c r="D8" s="36">
        <v>1.36</v>
      </c>
      <c r="E8" s="36">
        <v>1.56</v>
      </c>
      <c r="F8" s="36">
        <v>1.77</v>
      </c>
      <c r="G8" s="36">
        <v>2</v>
      </c>
      <c r="H8" s="36">
        <v>2.33</v>
      </c>
      <c r="I8" s="21">
        <f t="shared" si="0"/>
        <v>2.6</v>
      </c>
      <c r="J8" s="21">
        <f t="shared" ref="J8:T9" si="2">$H8+J$3</f>
        <v>2.87</v>
      </c>
      <c r="K8" s="21">
        <f t="shared" si="2"/>
        <v>3.14</v>
      </c>
      <c r="L8" s="21">
        <f t="shared" si="2"/>
        <v>3.41</v>
      </c>
      <c r="M8" s="21">
        <f t="shared" si="2"/>
        <v>3.68</v>
      </c>
      <c r="N8" s="21">
        <f t="shared" si="2"/>
        <v>3.95</v>
      </c>
      <c r="O8" s="21">
        <f t="shared" si="2"/>
        <v>4.22</v>
      </c>
      <c r="P8" s="21">
        <f t="shared" si="2"/>
        <v>4.49</v>
      </c>
      <c r="Q8" s="21">
        <f t="shared" si="2"/>
        <v>4.76</v>
      </c>
      <c r="R8" s="21">
        <f t="shared" si="2"/>
        <v>5.03</v>
      </c>
      <c r="S8" s="21">
        <f t="shared" si="2"/>
        <v>5.3000000000000007</v>
      </c>
      <c r="T8" s="21">
        <f t="shared" si="2"/>
        <v>5.57</v>
      </c>
    </row>
    <row r="9" spans="1:20" x14ac:dyDescent="0.25">
      <c r="B9" t="s">
        <v>7</v>
      </c>
      <c r="C9" s="23">
        <v>1.25</v>
      </c>
      <c r="D9" s="36">
        <v>1.7</v>
      </c>
      <c r="E9" s="36">
        <v>1.95</v>
      </c>
      <c r="F9" s="36">
        <v>2.21</v>
      </c>
      <c r="G9" s="36">
        <v>2.5</v>
      </c>
      <c r="H9" s="36">
        <v>2.92</v>
      </c>
      <c r="I9" s="21">
        <f t="shared" si="0"/>
        <v>3.19</v>
      </c>
      <c r="J9" s="21">
        <f t="shared" si="2"/>
        <v>3.46</v>
      </c>
      <c r="K9" s="21">
        <f t="shared" si="2"/>
        <v>3.73</v>
      </c>
      <c r="L9" s="21">
        <f t="shared" si="2"/>
        <v>4</v>
      </c>
      <c r="M9" s="21">
        <f t="shared" si="2"/>
        <v>4.2699999999999996</v>
      </c>
      <c r="N9" s="21">
        <f t="shared" si="2"/>
        <v>4.54</v>
      </c>
      <c r="O9" s="21">
        <f t="shared" si="2"/>
        <v>4.8099999999999996</v>
      </c>
      <c r="P9" s="21">
        <f t="shared" si="2"/>
        <v>5.08</v>
      </c>
      <c r="Q9" s="21">
        <f t="shared" si="2"/>
        <v>5.35</v>
      </c>
      <c r="R9" s="21">
        <f t="shared" si="2"/>
        <v>5.62</v>
      </c>
      <c r="S9" s="21">
        <f t="shared" si="2"/>
        <v>5.8900000000000006</v>
      </c>
      <c r="T9" s="21">
        <f t="shared" si="2"/>
        <v>6.16</v>
      </c>
    </row>
    <row r="10" spans="1:20" x14ac:dyDescent="0.25">
      <c r="B10" t="s">
        <v>45</v>
      </c>
      <c r="C10" s="36">
        <v>1.1499999999999999</v>
      </c>
      <c r="D10" s="36">
        <v>1.58</v>
      </c>
      <c r="E10" s="36">
        <v>1.82</v>
      </c>
      <c r="F10" s="36">
        <v>2.06</v>
      </c>
      <c r="G10" s="36">
        <v>2.33</v>
      </c>
      <c r="H10" s="36">
        <v>2.72</v>
      </c>
      <c r="I10" s="21">
        <f t="shared" si="0"/>
        <v>2.99</v>
      </c>
      <c r="J10" s="21">
        <f t="shared" ref="J10:T21" si="3">$H10+J$3</f>
        <v>3.2600000000000002</v>
      </c>
      <c r="K10" s="21">
        <f t="shared" si="3"/>
        <v>3.5300000000000002</v>
      </c>
      <c r="L10" s="21">
        <f t="shared" si="3"/>
        <v>3.8000000000000003</v>
      </c>
      <c r="M10" s="21">
        <f t="shared" si="3"/>
        <v>4.07</v>
      </c>
      <c r="N10" s="21">
        <f t="shared" si="3"/>
        <v>4.34</v>
      </c>
      <c r="O10" s="21">
        <f t="shared" si="3"/>
        <v>4.6100000000000003</v>
      </c>
      <c r="P10" s="21">
        <f t="shared" si="3"/>
        <v>4.8800000000000008</v>
      </c>
      <c r="Q10" s="21">
        <f t="shared" si="3"/>
        <v>5.15</v>
      </c>
      <c r="R10" s="21">
        <f t="shared" si="3"/>
        <v>5.42</v>
      </c>
      <c r="S10" s="21">
        <f t="shared" si="3"/>
        <v>5.69</v>
      </c>
      <c r="T10" s="21">
        <f t="shared" si="3"/>
        <v>5.9600000000000009</v>
      </c>
    </row>
    <row r="11" spans="1:20" x14ac:dyDescent="0.25">
      <c r="B11" t="s">
        <v>15</v>
      </c>
      <c r="C11" s="36">
        <v>1.1499999999999999</v>
      </c>
      <c r="D11" s="36">
        <v>1.58</v>
      </c>
      <c r="E11" s="36">
        <v>1.82</v>
      </c>
      <c r="F11" s="36">
        <v>2.06</v>
      </c>
      <c r="G11" s="36">
        <v>2.33</v>
      </c>
      <c r="H11" s="36">
        <v>2.72</v>
      </c>
      <c r="I11" s="21">
        <f t="shared" si="0"/>
        <v>2.99</v>
      </c>
      <c r="J11" s="21">
        <f t="shared" si="3"/>
        <v>3.2600000000000002</v>
      </c>
      <c r="K11" s="21">
        <f t="shared" si="3"/>
        <v>3.5300000000000002</v>
      </c>
      <c r="L11" s="21">
        <f t="shared" si="3"/>
        <v>3.8000000000000003</v>
      </c>
      <c r="M11" s="21">
        <f t="shared" si="3"/>
        <v>4.07</v>
      </c>
      <c r="N11" s="21">
        <f t="shared" si="3"/>
        <v>4.34</v>
      </c>
      <c r="O11" s="21">
        <f t="shared" si="3"/>
        <v>4.6100000000000003</v>
      </c>
      <c r="P11" s="21">
        <f t="shared" si="3"/>
        <v>4.8800000000000008</v>
      </c>
      <c r="Q11" s="21">
        <f t="shared" si="3"/>
        <v>5.15</v>
      </c>
      <c r="R11" s="21">
        <f t="shared" si="3"/>
        <v>5.42</v>
      </c>
      <c r="S11" s="21">
        <f t="shared" si="3"/>
        <v>5.69</v>
      </c>
      <c r="T11" s="21">
        <f t="shared" si="3"/>
        <v>5.9600000000000009</v>
      </c>
    </row>
    <row r="12" spans="1:20" x14ac:dyDescent="0.25">
      <c r="B12" t="s">
        <v>8</v>
      </c>
      <c r="C12" s="36">
        <v>1.1499999999999999</v>
      </c>
      <c r="D12" s="36">
        <v>1.58</v>
      </c>
      <c r="E12" s="36">
        <v>1.82</v>
      </c>
      <c r="F12" s="36">
        <v>2.06</v>
      </c>
      <c r="G12" s="36">
        <v>2.33</v>
      </c>
      <c r="H12" s="36">
        <v>2.72</v>
      </c>
      <c r="I12" s="21">
        <f t="shared" si="0"/>
        <v>2.99</v>
      </c>
      <c r="J12" s="21">
        <f t="shared" si="3"/>
        <v>3.2600000000000002</v>
      </c>
      <c r="K12" s="21">
        <f t="shared" si="3"/>
        <v>3.5300000000000002</v>
      </c>
      <c r="L12" s="21">
        <f t="shared" si="3"/>
        <v>3.8000000000000003</v>
      </c>
      <c r="M12" s="21">
        <f t="shared" si="3"/>
        <v>4.07</v>
      </c>
      <c r="N12" s="21">
        <f t="shared" si="3"/>
        <v>4.34</v>
      </c>
      <c r="O12" s="21">
        <f t="shared" si="3"/>
        <v>4.6100000000000003</v>
      </c>
      <c r="P12" s="21">
        <f t="shared" si="3"/>
        <v>4.8800000000000008</v>
      </c>
      <c r="Q12" s="21">
        <f t="shared" si="3"/>
        <v>5.15</v>
      </c>
      <c r="R12" s="21">
        <f t="shared" si="3"/>
        <v>5.42</v>
      </c>
      <c r="S12" s="21">
        <f t="shared" si="3"/>
        <v>5.69</v>
      </c>
      <c r="T12" s="21">
        <f t="shared" si="3"/>
        <v>5.9600000000000009</v>
      </c>
    </row>
    <row r="13" spans="1:20" x14ac:dyDescent="0.25">
      <c r="B13" t="s">
        <v>3</v>
      </c>
      <c r="C13" s="36">
        <v>0.99</v>
      </c>
      <c r="D13" s="36">
        <v>1.36</v>
      </c>
      <c r="E13" s="36">
        <v>1.5</v>
      </c>
      <c r="F13" s="36">
        <v>1.77</v>
      </c>
      <c r="G13" s="36">
        <v>2</v>
      </c>
      <c r="H13" s="36">
        <v>2.33</v>
      </c>
      <c r="I13" s="21">
        <f t="shared" si="0"/>
        <v>2.6</v>
      </c>
      <c r="J13" s="21">
        <f t="shared" si="3"/>
        <v>2.87</v>
      </c>
      <c r="K13" s="21">
        <f t="shared" si="3"/>
        <v>3.14</v>
      </c>
      <c r="L13" s="21">
        <f t="shared" si="3"/>
        <v>3.41</v>
      </c>
      <c r="M13" s="21">
        <f t="shared" si="3"/>
        <v>3.68</v>
      </c>
      <c r="N13" s="21">
        <f t="shared" si="3"/>
        <v>3.95</v>
      </c>
      <c r="O13" s="21">
        <f t="shared" si="3"/>
        <v>4.22</v>
      </c>
      <c r="P13" s="21">
        <f t="shared" si="3"/>
        <v>4.49</v>
      </c>
      <c r="Q13" s="21">
        <f t="shared" si="3"/>
        <v>4.76</v>
      </c>
      <c r="R13" s="21">
        <f t="shared" si="3"/>
        <v>5.03</v>
      </c>
      <c r="S13" s="21">
        <f t="shared" si="3"/>
        <v>5.3000000000000007</v>
      </c>
      <c r="T13" s="21">
        <f t="shared" si="3"/>
        <v>5.57</v>
      </c>
    </row>
    <row r="14" spans="1:20" x14ac:dyDescent="0.25">
      <c r="B14" t="s">
        <v>6</v>
      </c>
      <c r="C14" s="36">
        <v>1.08</v>
      </c>
      <c r="D14" s="36">
        <v>1.48</v>
      </c>
      <c r="E14" s="36">
        <v>1.7</v>
      </c>
      <c r="F14" s="36">
        <v>1.92</v>
      </c>
      <c r="G14" s="36">
        <v>2.17</v>
      </c>
      <c r="H14" s="36">
        <v>2.5299999999999998</v>
      </c>
      <c r="I14" s="21">
        <f t="shared" si="0"/>
        <v>2.8</v>
      </c>
      <c r="J14" s="21">
        <f t="shared" si="3"/>
        <v>3.07</v>
      </c>
      <c r="K14" s="21">
        <f t="shared" si="3"/>
        <v>3.34</v>
      </c>
      <c r="L14" s="21">
        <f t="shared" si="3"/>
        <v>3.61</v>
      </c>
      <c r="M14" s="21">
        <f t="shared" si="3"/>
        <v>3.88</v>
      </c>
      <c r="N14" s="21">
        <f t="shared" si="3"/>
        <v>4.1500000000000004</v>
      </c>
      <c r="O14" s="21">
        <f t="shared" si="3"/>
        <v>4.42</v>
      </c>
      <c r="P14" s="21">
        <f t="shared" si="3"/>
        <v>4.6899999999999995</v>
      </c>
      <c r="Q14" s="21">
        <f t="shared" si="3"/>
        <v>4.96</v>
      </c>
      <c r="R14" s="21">
        <f t="shared" si="3"/>
        <v>5.23</v>
      </c>
      <c r="S14" s="21">
        <f t="shared" si="3"/>
        <v>5.5</v>
      </c>
      <c r="T14" s="21">
        <f t="shared" si="3"/>
        <v>5.77</v>
      </c>
    </row>
    <row r="15" spans="1:20" x14ac:dyDescent="0.25">
      <c r="B15" t="s">
        <v>40</v>
      </c>
      <c r="C15" s="36">
        <v>1.1499999999999999</v>
      </c>
      <c r="D15" s="36">
        <v>1.58</v>
      </c>
      <c r="E15" s="36">
        <v>1.82</v>
      </c>
      <c r="F15" s="36">
        <v>2.06</v>
      </c>
      <c r="G15" s="36">
        <v>2.33</v>
      </c>
      <c r="H15" s="36">
        <v>2.72</v>
      </c>
      <c r="I15" s="21">
        <f t="shared" si="0"/>
        <v>2.99</v>
      </c>
      <c r="J15" s="21">
        <f t="shared" si="3"/>
        <v>3.2600000000000002</v>
      </c>
      <c r="K15" s="21">
        <f t="shared" si="3"/>
        <v>3.5300000000000002</v>
      </c>
      <c r="L15" s="21">
        <f t="shared" si="3"/>
        <v>3.8000000000000003</v>
      </c>
      <c r="M15" s="21">
        <f t="shared" si="3"/>
        <v>4.07</v>
      </c>
      <c r="N15" s="21">
        <f t="shared" si="3"/>
        <v>4.34</v>
      </c>
      <c r="O15" s="21">
        <f t="shared" si="3"/>
        <v>4.6100000000000003</v>
      </c>
      <c r="P15" s="21">
        <f t="shared" si="3"/>
        <v>4.8800000000000008</v>
      </c>
      <c r="Q15" s="21">
        <f t="shared" si="3"/>
        <v>5.15</v>
      </c>
      <c r="R15" s="21">
        <f t="shared" si="3"/>
        <v>5.42</v>
      </c>
      <c r="S15" s="21">
        <f t="shared" si="3"/>
        <v>5.69</v>
      </c>
      <c r="T15" s="21">
        <f t="shared" si="3"/>
        <v>5.9600000000000009</v>
      </c>
    </row>
    <row r="16" spans="1:20" x14ac:dyDescent="0.25">
      <c r="B16" t="s">
        <v>56</v>
      </c>
      <c r="C16" s="23">
        <v>1.25</v>
      </c>
      <c r="D16" s="36">
        <v>1.7</v>
      </c>
      <c r="E16" s="36">
        <v>1.95</v>
      </c>
      <c r="F16" s="36">
        <v>2.21</v>
      </c>
      <c r="G16" s="36">
        <v>2.5</v>
      </c>
      <c r="H16" s="36">
        <v>2.92</v>
      </c>
      <c r="I16" s="21">
        <f t="shared" si="0"/>
        <v>3.19</v>
      </c>
      <c r="J16" s="21">
        <f t="shared" si="3"/>
        <v>3.46</v>
      </c>
      <c r="K16" s="21">
        <f t="shared" si="3"/>
        <v>3.73</v>
      </c>
      <c r="L16" s="21">
        <f t="shared" si="3"/>
        <v>4</v>
      </c>
      <c r="M16" s="21">
        <f t="shared" si="3"/>
        <v>4.2699999999999996</v>
      </c>
      <c r="N16" s="21">
        <f t="shared" si="3"/>
        <v>4.54</v>
      </c>
      <c r="O16" s="21">
        <f t="shared" si="3"/>
        <v>4.8099999999999996</v>
      </c>
      <c r="P16" s="21">
        <f t="shared" si="3"/>
        <v>5.08</v>
      </c>
      <c r="Q16" s="21">
        <f t="shared" si="3"/>
        <v>5.35</v>
      </c>
      <c r="R16" s="21">
        <f t="shared" si="3"/>
        <v>5.62</v>
      </c>
      <c r="S16" s="21">
        <f t="shared" si="3"/>
        <v>5.8900000000000006</v>
      </c>
      <c r="T16" s="21">
        <f t="shared" si="3"/>
        <v>6.16</v>
      </c>
    </row>
    <row r="17" spans="2:20" x14ac:dyDescent="0.25">
      <c r="B17" t="s">
        <v>9</v>
      </c>
      <c r="C17" s="36">
        <v>1.1499999999999999</v>
      </c>
      <c r="D17" s="36">
        <v>1.58</v>
      </c>
      <c r="E17" s="36">
        <v>1.82</v>
      </c>
      <c r="F17" s="36">
        <v>2.06</v>
      </c>
      <c r="G17" s="36">
        <v>2.33</v>
      </c>
      <c r="H17" s="36">
        <v>2.72</v>
      </c>
      <c r="I17" s="21">
        <f t="shared" si="0"/>
        <v>2.99</v>
      </c>
      <c r="J17" s="21">
        <f t="shared" si="3"/>
        <v>3.2600000000000002</v>
      </c>
      <c r="K17" s="21">
        <f t="shared" si="3"/>
        <v>3.5300000000000002</v>
      </c>
      <c r="L17" s="21">
        <f t="shared" si="3"/>
        <v>3.8000000000000003</v>
      </c>
      <c r="M17" s="21">
        <f t="shared" si="3"/>
        <v>4.07</v>
      </c>
      <c r="N17" s="21">
        <f t="shared" si="3"/>
        <v>4.34</v>
      </c>
      <c r="O17" s="21">
        <f t="shared" si="3"/>
        <v>4.6100000000000003</v>
      </c>
      <c r="P17" s="21">
        <f t="shared" si="3"/>
        <v>4.8800000000000008</v>
      </c>
      <c r="Q17" s="21">
        <f t="shared" si="3"/>
        <v>5.15</v>
      </c>
      <c r="R17" s="21">
        <f t="shared" si="3"/>
        <v>5.42</v>
      </c>
      <c r="S17" s="21">
        <f t="shared" si="3"/>
        <v>5.69</v>
      </c>
      <c r="T17" s="21">
        <f t="shared" si="3"/>
        <v>5.9600000000000009</v>
      </c>
    </row>
    <row r="18" spans="2:20" x14ac:dyDescent="0.25">
      <c r="B18" t="s">
        <v>10</v>
      </c>
      <c r="C18" s="36">
        <v>1.1499999999999999</v>
      </c>
      <c r="D18" s="36">
        <v>1.58</v>
      </c>
      <c r="E18" s="36">
        <v>1.82</v>
      </c>
      <c r="F18" s="36">
        <v>2.06</v>
      </c>
      <c r="G18" s="36">
        <v>2.33</v>
      </c>
      <c r="H18" s="36">
        <v>2.72</v>
      </c>
      <c r="I18" s="21">
        <f t="shared" si="0"/>
        <v>2.99</v>
      </c>
      <c r="J18" s="21">
        <f t="shared" si="3"/>
        <v>3.2600000000000002</v>
      </c>
      <c r="K18" s="21">
        <f t="shared" si="3"/>
        <v>3.5300000000000002</v>
      </c>
      <c r="L18" s="21">
        <f t="shared" si="3"/>
        <v>3.8000000000000003</v>
      </c>
      <c r="M18" s="21">
        <f t="shared" si="3"/>
        <v>4.07</v>
      </c>
      <c r="N18" s="21">
        <f t="shared" si="3"/>
        <v>4.34</v>
      </c>
      <c r="O18" s="21">
        <f t="shared" si="3"/>
        <v>4.6100000000000003</v>
      </c>
      <c r="P18" s="21">
        <f t="shared" si="3"/>
        <v>4.8800000000000008</v>
      </c>
      <c r="Q18" s="21">
        <f t="shared" si="3"/>
        <v>5.15</v>
      </c>
      <c r="R18" s="21">
        <f t="shared" si="3"/>
        <v>5.42</v>
      </c>
      <c r="S18" s="21">
        <f t="shared" si="3"/>
        <v>5.69</v>
      </c>
      <c r="T18" s="21">
        <f t="shared" si="3"/>
        <v>5.9600000000000009</v>
      </c>
    </row>
    <row r="19" spans="2:20" x14ac:dyDescent="0.25">
      <c r="B19" t="s">
        <v>57</v>
      </c>
      <c r="C19" s="23">
        <v>1.25</v>
      </c>
      <c r="D19" s="36">
        <v>1.7</v>
      </c>
      <c r="E19" s="36">
        <v>1.95</v>
      </c>
      <c r="F19" s="36">
        <v>2.21</v>
      </c>
      <c r="G19" s="36">
        <v>2.5</v>
      </c>
      <c r="H19" s="36">
        <v>2.92</v>
      </c>
      <c r="I19" s="21">
        <f t="shared" si="0"/>
        <v>3.19</v>
      </c>
      <c r="J19" s="21">
        <f t="shared" si="3"/>
        <v>3.46</v>
      </c>
      <c r="K19" s="21">
        <f t="shared" si="3"/>
        <v>3.73</v>
      </c>
      <c r="L19" s="21">
        <f t="shared" si="3"/>
        <v>4</v>
      </c>
      <c r="M19" s="21">
        <f t="shared" si="3"/>
        <v>4.2699999999999996</v>
      </c>
      <c r="N19" s="21">
        <f t="shared" si="3"/>
        <v>4.54</v>
      </c>
      <c r="O19" s="21">
        <f t="shared" si="3"/>
        <v>4.8099999999999996</v>
      </c>
      <c r="P19" s="21">
        <f t="shared" si="3"/>
        <v>5.08</v>
      </c>
      <c r="Q19" s="21">
        <f t="shared" si="3"/>
        <v>5.35</v>
      </c>
      <c r="R19" s="21">
        <f t="shared" si="3"/>
        <v>5.62</v>
      </c>
      <c r="S19" s="21">
        <f t="shared" si="3"/>
        <v>5.8900000000000006</v>
      </c>
      <c r="T19" s="21">
        <f t="shared" si="3"/>
        <v>6.16</v>
      </c>
    </row>
    <row r="20" spans="2:20" x14ac:dyDescent="0.25">
      <c r="B20" t="s">
        <v>11</v>
      </c>
      <c r="C20" s="36">
        <v>1.68</v>
      </c>
      <c r="D20" s="36">
        <v>2.33</v>
      </c>
      <c r="E20" s="36">
        <v>2.66</v>
      </c>
      <c r="F20" s="36">
        <v>3.03</v>
      </c>
      <c r="G20" s="36">
        <v>3.43</v>
      </c>
      <c r="H20" s="36">
        <v>4.01</v>
      </c>
      <c r="I20" s="24">
        <f t="shared" si="0"/>
        <v>4.2799999999999994</v>
      </c>
      <c r="J20" s="24">
        <f t="shared" si="3"/>
        <v>4.55</v>
      </c>
      <c r="K20" s="24">
        <f t="shared" si="3"/>
        <v>4.82</v>
      </c>
      <c r="L20" s="24">
        <f t="shared" si="3"/>
        <v>5.09</v>
      </c>
      <c r="M20" s="24">
        <f t="shared" si="3"/>
        <v>5.3599999999999994</v>
      </c>
      <c r="N20" s="24">
        <f t="shared" si="3"/>
        <v>5.63</v>
      </c>
      <c r="O20" s="24">
        <f t="shared" si="3"/>
        <v>5.8999999999999995</v>
      </c>
      <c r="P20" s="24">
        <f t="shared" si="3"/>
        <v>6.17</v>
      </c>
      <c r="Q20" s="24">
        <f t="shared" si="3"/>
        <v>6.4399999999999995</v>
      </c>
      <c r="R20" s="24">
        <f t="shared" si="3"/>
        <v>6.71</v>
      </c>
      <c r="S20" s="24">
        <f t="shared" si="3"/>
        <v>6.98</v>
      </c>
      <c r="T20" s="24">
        <f t="shared" si="3"/>
        <v>7.25</v>
      </c>
    </row>
    <row r="21" spans="2:20" x14ac:dyDescent="0.25">
      <c r="B21" t="s">
        <v>46</v>
      </c>
      <c r="C21" s="36">
        <v>1.78</v>
      </c>
      <c r="D21" s="36">
        <v>2.44</v>
      </c>
      <c r="E21" s="36">
        <v>2.79</v>
      </c>
      <c r="F21" s="36">
        <v>3.18</v>
      </c>
      <c r="G21" s="36">
        <v>3.6</v>
      </c>
      <c r="H21" s="36">
        <v>4.2</v>
      </c>
      <c r="I21" s="24">
        <f t="shared" si="0"/>
        <v>4.4700000000000006</v>
      </c>
      <c r="J21" s="24">
        <f t="shared" si="3"/>
        <v>4.74</v>
      </c>
      <c r="K21" s="24">
        <f t="shared" si="3"/>
        <v>5.01</v>
      </c>
      <c r="L21" s="24">
        <f t="shared" si="3"/>
        <v>5.28</v>
      </c>
      <c r="M21" s="24">
        <f t="shared" si="3"/>
        <v>5.5500000000000007</v>
      </c>
      <c r="N21" s="24">
        <f t="shared" si="3"/>
        <v>5.82</v>
      </c>
      <c r="O21" s="24">
        <f t="shared" si="3"/>
        <v>6.09</v>
      </c>
      <c r="P21" s="24">
        <f t="shared" si="3"/>
        <v>6.36</v>
      </c>
      <c r="Q21" s="24">
        <f t="shared" si="3"/>
        <v>6.6300000000000008</v>
      </c>
      <c r="R21" s="24">
        <f t="shared" si="3"/>
        <v>6.9</v>
      </c>
      <c r="S21" s="24">
        <f t="shared" si="3"/>
        <v>7.17</v>
      </c>
      <c r="T21" s="24">
        <f t="shared" si="3"/>
        <v>7.44</v>
      </c>
    </row>
    <row r="23" spans="2:20" x14ac:dyDescent="0.25">
      <c r="B23" s="4" t="s">
        <v>41</v>
      </c>
      <c r="C23" s="4"/>
      <c r="I23" s="31">
        <f>I3</f>
        <v>0.27</v>
      </c>
      <c r="J23" s="31">
        <f t="shared" ref="J23:T23" si="4">J3</f>
        <v>0.54</v>
      </c>
      <c r="K23" s="31">
        <f t="shared" si="4"/>
        <v>0.81</v>
      </c>
      <c r="L23" s="31">
        <f t="shared" si="4"/>
        <v>1.08</v>
      </c>
      <c r="M23" s="31">
        <f t="shared" si="4"/>
        <v>1.35</v>
      </c>
      <c r="N23" s="31">
        <f t="shared" si="4"/>
        <v>1.62</v>
      </c>
      <c r="O23" s="31">
        <f t="shared" si="4"/>
        <v>1.89</v>
      </c>
      <c r="P23" s="31">
        <f t="shared" si="4"/>
        <v>2.16</v>
      </c>
      <c r="Q23" s="31">
        <f t="shared" si="4"/>
        <v>2.4300000000000002</v>
      </c>
      <c r="R23" s="31">
        <f t="shared" si="4"/>
        <v>2.7</v>
      </c>
      <c r="S23" s="31">
        <f t="shared" si="4"/>
        <v>2.97</v>
      </c>
      <c r="T23" s="31">
        <f t="shared" si="4"/>
        <v>3.24</v>
      </c>
    </row>
    <row r="24" spans="2:20" x14ac:dyDescent="0.25">
      <c r="B24" s="5" t="s">
        <v>0</v>
      </c>
      <c r="C24" s="8" t="s">
        <v>38</v>
      </c>
      <c r="D24" s="8" t="s">
        <v>16</v>
      </c>
      <c r="E24" s="8" t="s">
        <v>17</v>
      </c>
      <c r="F24" s="8" t="s">
        <v>18</v>
      </c>
      <c r="G24" s="8" t="s">
        <v>19</v>
      </c>
      <c r="H24" s="8" t="s">
        <v>20</v>
      </c>
      <c r="I24" s="8" t="s">
        <v>21</v>
      </c>
      <c r="J24" s="8" t="s">
        <v>22</v>
      </c>
      <c r="K24" s="8" t="s">
        <v>23</v>
      </c>
      <c r="L24" s="8" t="s">
        <v>24</v>
      </c>
      <c r="M24" s="8" t="s">
        <v>25</v>
      </c>
      <c r="N24" s="8" t="s">
        <v>26</v>
      </c>
      <c r="O24" s="8" t="s">
        <v>27</v>
      </c>
      <c r="P24" s="8" t="s">
        <v>28</v>
      </c>
      <c r="Q24" s="8" t="s">
        <v>29</v>
      </c>
      <c r="R24" s="8" t="s">
        <v>30</v>
      </c>
      <c r="S24" s="8" t="s">
        <v>31</v>
      </c>
      <c r="T24" s="9" t="s">
        <v>32</v>
      </c>
    </row>
    <row r="25" spans="2:20" x14ac:dyDescent="0.25">
      <c r="B25" t="s">
        <v>1</v>
      </c>
      <c r="C25" s="36">
        <v>1.29</v>
      </c>
      <c r="D25" s="36">
        <v>1.68</v>
      </c>
      <c r="E25" s="36">
        <v>1.88</v>
      </c>
      <c r="F25" s="36">
        <v>2.09</v>
      </c>
      <c r="G25" s="36">
        <v>2.3199999999999998</v>
      </c>
      <c r="H25" s="36">
        <v>2.61</v>
      </c>
      <c r="I25" s="24">
        <f>$H25+I$23</f>
        <v>2.88</v>
      </c>
      <c r="J25" s="24">
        <f t="shared" ref="J25:T41" si="5">$H25+J$23</f>
        <v>3.15</v>
      </c>
      <c r="K25" s="24">
        <f t="shared" si="5"/>
        <v>3.42</v>
      </c>
      <c r="L25" s="24">
        <f t="shared" si="5"/>
        <v>3.69</v>
      </c>
      <c r="M25" s="24">
        <f t="shared" si="5"/>
        <v>3.96</v>
      </c>
      <c r="N25" s="24">
        <f t="shared" si="5"/>
        <v>4.2300000000000004</v>
      </c>
      <c r="O25" s="24">
        <f t="shared" si="5"/>
        <v>4.5</v>
      </c>
      <c r="P25" s="24">
        <f t="shared" si="5"/>
        <v>4.7699999999999996</v>
      </c>
      <c r="Q25" s="24">
        <f t="shared" si="5"/>
        <v>5.04</v>
      </c>
      <c r="R25" s="24">
        <f t="shared" si="5"/>
        <v>5.3100000000000005</v>
      </c>
      <c r="S25" s="24">
        <f t="shared" si="5"/>
        <v>5.58</v>
      </c>
      <c r="T25" s="24">
        <f t="shared" si="5"/>
        <v>5.85</v>
      </c>
    </row>
    <row r="26" spans="2:20" x14ac:dyDescent="0.25">
      <c r="B26" t="s">
        <v>4</v>
      </c>
      <c r="C26" s="36">
        <v>1.38</v>
      </c>
      <c r="D26" s="36">
        <v>1.83</v>
      </c>
      <c r="E26" s="36">
        <v>2.0499999999999998</v>
      </c>
      <c r="F26" s="36">
        <v>2.27</v>
      </c>
      <c r="G26" s="36">
        <v>2.52</v>
      </c>
      <c r="H26" s="36">
        <v>2.83</v>
      </c>
      <c r="I26" s="24">
        <f t="shared" ref="I26:I41" si="6">$H26+I$23</f>
        <v>3.1</v>
      </c>
      <c r="J26" s="24">
        <f t="shared" si="5"/>
        <v>3.37</v>
      </c>
      <c r="K26" s="24">
        <f t="shared" si="5"/>
        <v>3.64</v>
      </c>
      <c r="L26" s="24">
        <f t="shared" si="5"/>
        <v>3.91</v>
      </c>
      <c r="M26" s="24">
        <f t="shared" si="5"/>
        <v>4.18</v>
      </c>
      <c r="N26" s="24">
        <f t="shared" si="5"/>
        <v>4.45</v>
      </c>
      <c r="O26" s="24">
        <f t="shared" si="5"/>
        <v>4.72</v>
      </c>
      <c r="P26" s="24">
        <f t="shared" si="5"/>
        <v>4.99</v>
      </c>
      <c r="Q26" s="24">
        <f t="shared" si="5"/>
        <v>5.26</v>
      </c>
      <c r="R26" s="24">
        <f t="shared" si="5"/>
        <v>5.53</v>
      </c>
      <c r="S26" s="24">
        <f t="shared" si="5"/>
        <v>5.8000000000000007</v>
      </c>
      <c r="T26" s="24">
        <f t="shared" si="5"/>
        <v>6.07</v>
      </c>
    </row>
    <row r="27" spans="2:20" x14ac:dyDescent="0.25">
      <c r="B27" t="s">
        <v>5</v>
      </c>
      <c r="C27" s="36">
        <v>1.38</v>
      </c>
      <c r="D27" s="36">
        <v>1.83</v>
      </c>
      <c r="E27" s="36">
        <v>2.0499999999999998</v>
      </c>
      <c r="F27" s="36">
        <v>2.27</v>
      </c>
      <c r="G27" s="36">
        <v>2.52</v>
      </c>
      <c r="H27" s="36">
        <v>2.83</v>
      </c>
      <c r="I27" s="24">
        <f t="shared" si="6"/>
        <v>3.1</v>
      </c>
      <c r="J27" s="24">
        <f t="shared" si="5"/>
        <v>3.37</v>
      </c>
      <c r="K27" s="24">
        <f t="shared" si="5"/>
        <v>3.64</v>
      </c>
      <c r="L27" s="24">
        <f t="shared" si="5"/>
        <v>3.91</v>
      </c>
      <c r="M27" s="24">
        <f t="shared" si="5"/>
        <v>4.18</v>
      </c>
      <c r="N27" s="24">
        <f t="shared" si="5"/>
        <v>4.45</v>
      </c>
      <c r="O27" s="24">
        <f t="shared" si="5"/>
        <v>4.72</v>
      </c>
      <c r="P27" s="24">
        <f t="shared" si="5"/>
        <v>4.99</v>
      </c>
      <c r="Q27" s="24">
        <f t="shared" si="5"/>
        <v>5.26</v>
      </c>
      <c r="R27" s="24">
        <f t="shared" si="5"/>
        <v>5.53</v>
      </c>
      <c r="S27" s="24">
        <f t="shared" si="5"/>
        <v>5.8000000000000007</v>
      </c>
      <c r="T27" s="24">
        <f t="shared" si="5"/>
        <v>6.07</v>
      </c>
    </row>
    <row r="28" spans="2:20" x14ac:dyDescent="0.25">
      <c r="B28" t="s">
        <v>2</v>
      </c>
      <c r="C28" s="36">
        <v>1.38</v>
      </c>
      <c r="D28" s="36">
        <v>1.83</v>
      </c>
      <c r="E28" s="36">
        <v>2.0499999999999998</v>
      </c>
      <c r="F28" s="36">
        <v>2.27</v>
      </c>
      <c r="G28" s="36">
        <v>2.52</v>
      </c>
      <c r="H28" s="36">
        <v>2.83</v>
      </c>
      <c r="I28" s="24">
        <f t="shared" si="6"/>
        <v>3.1</v>
      </c>
      <c r="J28" s="24">
        <f t="shared" si="5"/>
        <v>3.37</v>
      </c>
      <c r="K28" s="24">
        <f t="shared" si="5"/>
        <v>3.64</v>
      </c>
      <c r="L28" s="24">
        <f t="shared" si="5"/>
        <v>3.91</v>
      </c>
      <c r="M28" s="24">
        <f t="shared" si="5"/>
        <v>4.18</v>
      </c>
      <c r="N28" s="24">
        <f t="shared" si="5"/>
        <v>4.45</v>
      </c>
      <c r="O28" s="24">
        <f t="shared" si="5"/>
        <v>4.72</v>
      </c>
      <c r="P28" s="24">
        <f t="shared" si="5"/>
        <v>4.99</v>
      </c>
      <c r="Q28" s="24">
        <f t="shared" si="5"/>
        <v>5.26</v>
      </c>
      <c r="R28" s="24">
        <f t="shared" si="5"/>
        <v>5.53</v>
      </c>
      <c r="S28" s="24">
        <f t="shared" si="5"/>
        <v>5.8000000000000007</v>
      </c>
      <c r="T28" s="24">
        <f t="shared" si="5"/>
        <v>6.07</v>
      </c>
    </row>
    <row r="29" spans="2:20" x14ac:dyDescent="0.25">
      <c r="B29" t="s">
        <v>7</v>
      </c>
      <c r="C29" s="23">
        <v>1.55</v>
      </c>
      <c r="D29" s="36">
        <v>2.09</v>
      </c>
      <c r="E29" s="36">
        <v>2.34</v>
      </c>
      <c r="F29" s="36">
        <v>2.62</v>
      </c>
      <c r="G29" s="36">
        <v>2.9</v>
      </c>
      <c r="H29" s="36">
        <v>3.27</v>
      </c>
      <c r="I29" s="24">
        <f t="shared" si="6"/>
        <v>3.54</v>
      </c>
      <c r="J29" s="24">
        <f t="shared" si="5"/>
        <v>3.81</v>
      </c>
      <c r="K29" s="24">
        <f t="shared" si="5"/>
        <v>4.08</v>
      </c>
      <c r="L29" s="24">
        <f t="shared" si="5"/>
        <v>4.3499999999999996</v>
      </c>
      <c r="M29" s="24">
        <f t="shared" si="5"/>
        <v>4.62</v>
      </c>
      <c r="N29" s="24">
        <f t="shared" si="5"/>
        <v>4.8900000000000006</v>
      </c>
      <c r="O29" s="24">
        <f t="shared" si="5"/>
        <v>5.16</v>
      </c>
      <c r="P29" s="24">
        <f t="shared" si="5"/>
        <v>5.43</v>
      </c>
      <c r="Q29" s="24">
        <f t="shared" si="5"/>
        <v>5.7</v>
      </c>
      <c r="R29" s="24">
        <f t="shared" si="5"/>
        <v>5.9700000000000006</v>
      </c>
      <c r="S29" s="24">
        <f t="shared" si="5"/>
        <v>6.24</v>
      </c>
      <c r="T29" s="24">
        <f t="shared" si="5"/>
        <v>6.51</v>
      </c>
    </row>
    <row r="30" spans="2:20" x14ac:dyDescent="0.25">
      <c r="B30" t="s">
        <v>45</v>
      </c>
      <c r="C30" s="36">
        <v>1.45</v>
      </c>
      <c r="D30" s="36">
        <v>1.95</v>
      </c>
      <c r="E30" s="36">
        <v>2.19</v>
      </c>
      <c r="F30" s="36">
        <v>2.4300000000000002</v>
      </c>
      <c r="G30" s="36">
        <v>2.7</v>
      </c>
      <c r="H30" s="36">
        <v>3.05</v>
      </c>
      <c r="I30" s="24">
        <f t="shared" si="6"/>
        <v>3.32</v>
      </c>
      <c r="J30" s="24">
        <f t="shared" si="5"/>
        <v>3.59</v>
      </c>
      <c r="K30" s="24">
        <f t="shared" si="5"/>
        <v>3.86</v>
      </c>
      <c r="L30" s="24">
        <f t="shared" si="5"/>
        <v>4.13</v>
      </c>
      <c r="M30" s="24">
        <f t="shared" si="5"/>
        <v>4.4000000000000004</v>
      </c>
      <c r="N30" s="24">
        <f t="shared" si="5"/>
        <v>4.67</v>
      </c>
      <c r="O30" s="24">
        <f t="shared" si="5"/>
        <v>4.9399999999999995</v>
      </c>
      <c r="P30" s="24">
        <f t="shared" si="5"/>
        <v>5.21</v>
      </c>
      <c r="Q30" s="24">
        <f t="shared" si="5"/>
        <v>5.48</v>
      </c>
      <c r="R30" s="24">
        <f t="shared" si="5"/>
        <v>5.75</v>
      </c>
      <c r="S30" s="24">
        <f t="shared" si="5"/>
        <v>6.02</v>
      </c>
      <c r="T30" s="24">
        <f t="shared" si="5"/>
        <v>6.29</v>
      </c>
    </row>
    <row r="31" spans="2:20" x14ac:dyDescent="0.25">
      <c r="B31" t="s">
        <v>15</v>
      </c>
      <c r="C31" s="36">
        <v>1.45</v>
      </c>
      <c r="D31" s="36">
        <v>1.95</v>
      </c>
      <c r="E31" s="36">
        <v>2.19</v>
      </c>
      <c r="F31" s="36">
        <v>2.4300000000000002</v>
      </c>
      <c r="G31" s="36">
        <v>2.7</v>
      </c>
      <c r="H31" s="36">
        <v>3.05</v>
      </c>
      <c r="I31" s="24">
        <f t="shared" si="6"/>
        <v>3.32</v>
      </c>
      <c r="J31" s="24">
        <f t="shared" si="5"/>
        <v>3.59</v>
      </c>
      <c r="K31" s="24">
        <f t="shared" si="5"/>
        <v>3.86</v>
      </c>
      <c r="L31" s="24">
        <f t="shared" si="5"/>
        <v>4.13</v>
      </c>
      <c r="M31" s="24">
        <f t="shared" si="5"/>
        <v>4.4000000000000004</v>
      </c>
      <c r="N31" s="24">
        <f t="shared" si="5"/>
        <v>4.67</v>
      </c>
      <c r="O31" s="24">
        <f t="shared" si="5"/>
        <v>4.9399999999999995</v>
      </c>
      <c r="P31" s="24">
        <f t="shared" si="5"/>
        <v>5.21</v>
      </c>
      <c r="Q31" s="24">
        <f t="shared" si="5"/>
        <v>5.48</v>
      </c>
      <c r="R31" s="24">
        <f t="shared" si="5"/>
        <v>5.75</v>
      </c>
      <c r="S31" s="24">
        <f t="shared" si="5"/>
        <v>6.02</v>
      </c>
      <c r="T31" s="24">
        <f t="shared" si="5"/>
        <v>6.29</v>
      </c>
    </row>
    <row r="32" spans="2:20" x14ac:dyDescent="0.25">
      <c r="B32" t="s">
        <v>8</v>
      </c>
      <c r="C32" s="36">
        <v>1.45</v>
      </c>
      <c r="D32" s="36">
        <v>1.95</v>
      </c>
      <c r="E32" s="36">
        <v>2.19</v>
      </c>
      <c r="F32" s="36">
        <v>2.4300000000000002</v>
      </c>
      <c r="G32" s="36">
        <v>2.7</v>
      </c>
      <c r="H32" s="36">
        <v>3.05</v>
      </c>
      <c r="I32" s="24">
        <f t="shared" si="6"/>
        <v>3.32</v>
      </c>
      <c r="J32" s="24">
        <f t="shared" si="5"/>
        <v>3.59</v>
      </c>
      <c r="K32" s="24">
        <f t="shared" si="5"/>
        <v>3.86</v>
      </c>
      <c r="L32" s="24">
        <f t="shared" si="5"/>
        <v>4.13</v>
      </c>
      <c r="M32" s="24">
        <f t="shared" si="5"/>
        <v>4.4000000000000004</v>
      </c>
      <c r="N32" s="24">
        <f t="shared" si="5"/>
        <v>4.67</v>
      </c>
      <c r="O32" s="24">
        <f t="shared" si="5"/>
        <v>4.9399999999999995</v>
      </c>
      <c r="P32" s="24">
        <f t="shared" si="5"/>
        <v>5.21</v>
      </c>
      <c r="Q32" s="24">
        <f t="shared" si="5"/>
        <v>5.48</v>
      </c>
      <c r="R32" s="24">
        <f t="shared" si="5"/>
        <v>5.75</v>
      </c>
      <c r="S32" s="24">
        <f t="shared" si="5"/>
        <v>6.02</v>
      </c>
      <c r="T32" s="24">
        <f t="shared" si="5"/>
        <v>6.29</v>
      </c>
    </row>
    <row r="33" spans="2:20" x14ac:dyDescent="0.25">
      <c r="B33" t="s">
        <v>3</v>
      </c>
      <c r="C33" s="36">
        <v>1.29</v>
      </c>
      <c r="D33" s="36">
        <v>1.68</v>
      </c>
      <c r="E33" s="36">
        <v>1.88</v>
      </c>
      <c r="F33" s="36">
        <v>2.09</v>
      </c>
      <c r="G33" s="36">
        <v>2.7</v>
      </c>
      <c r="H33" s="36">
        <v>2.61</v>
      </c>
      <c r="I33" s="24">
        <f t="shared" si="6"/>
        <v>2.88</v>
      </c>
      <c r="J33" s="24">
        <f t="shared" si="5"/>
        <v>3.15</v>
      </c>
      <c r="K33" s="24">
        <f t="shared" si="5"/>
        <v>3.42</v>
      </c>
      <c r="L33" s="24">
        <f t="shared" si="5"/>
        <v>3.69</v>
      </c>
      <c r="M33" s="24">
        <f t="shared" si="5"/>
        <v>3.96</v>
      </c>
      <c r="N33" s="24">
        <f t="shared" si="5"/>
        <v>4.2300000000000004</v>
      </c>
      <c r="O33" s="24">
        <f t="shared" si="5"/>
        <v>4.5</v>
      </c>
      <c r="P33" s="24">
        <f t="shared" si="5"/>
        <v>4.7699999999999996</v>
      </c>
      <c r="Q33" s="24">
        <f t="shared" si="5"/>
        <v>5.04</v>
      </c>
      <c r="R33" s="24">
        <f t="shared" si="5"/>
        <v>5.3100000000000005</v>
      </c>
      <c r="S33" s="24">
        <f t="shared" si="5"/>
        <v>5.58</v>
      </c>
      <c r="T33" s="24">
        <f t="shared" si="5"/>
        <v>5.85</v>
      </c>
    </row>
    <row r="34" spans="2:20" x14ac:dyDescent="0.25">
      <c r="B34" t="s">
        <v>6</v>
      </c>
      <c r="C34" s="36">
        <v>1.38</v>
      </c>
      <c r="D34" s="36">
        <v>1.83</v>
      </c>
      <c r="E34" s="36">
        <v>2.0499999999999998</v>
      </c>
      <c r="F34" s="36">
        <v>2.27</v>
      </c>
      <c r="G34" s="36">
        <v>2.52</v>
      </c>
      <c r="H34" s="36">
        <v>2.83</v>
      </c>
      <c r="I34" s="24">
        <f t="shared" si="6"/>
        <v>3.1</v>
      </c>
      <c r="J34" s="24">
        <f t="shared" si="5"/>
        <v>3.37</v>
      </c>
      <c r="K34" s="24">
        <f t="shared" si="5"/>
        <v>3.64</v>
      </c>
      <c r="L34" s="24">
        <f t="shared" si="5"/>
        <v>3.91</v>
      </c>
      <c r="M34" s="24">
        <f t="shared" si="5"/>
        <v>4.18</v>
      </c>
      <c r="N34" s="24">
        <f t="shared" si="5"/>
        <v>4.45</v>
      </c>
      <c r="O34" s="24">
        <f t="shared" si="5"/>
        <v>4.72</v>
      </c>
      <c r="P34" s="24">
        <f t="shared" si="5"/>
        <v>4.99</v>
      </c>
      <c r="Q34" s="24">
        <f t="shared" si="5"/>
        <v>5.26</v>
      </c>
      <c r="R34" s="24">
        <f t="shared" si="5"/>
        <v>5.53</v>
      </c>
      <c r="S34" s="24">
        <f t="shared" si="5"/>
        <v>5.8000000000000007</v>
      </c>
      <c r="T34" s="24">
        <f t="shared" si="5"/>
        <v>6.07</v>
      </c>
    </row>
    <row r="35" spans="2:20" x14ac:dyDescent="0.25">
      <c r="B35" t="s">
        <v>40</v>
      </c>
      <c r="C35" s="36">
        <v>1.45</v>
      </c>
      <c r="D35" s="36">
        <v>1.95</v>
      </c>
      <c r="E35" s="36">
        <v>2.19</v>
      </c>
      <c r="F35" s="36">
        <v>2.4300000000000002</v>
      </c>
      <c r="G35" s="36">
        <v>2.7</v>
      </c>
      <c r="H35" s="36">
        <v>3.05</v>
      </c>
      <c r="I35" s="24">
        <f t="shared" si="6"/>
        <v>3.32</v>
      </c>
      <c r="J35" s="24">
        <f t="shared" si="5"/>
        <v>3.59</v>
      </c>
      <c r="K35" s="24">
        <f t="shared" si="5"/>
        <v>3.86</v>
      </c>
      <c r="L35" s="24">
        <f t="shared" si="5"/>
        <v>4.13</v>
      </c>
      <c r="M35" s="24">
        <f t="shared" si="5"/>
        <v>4.4000000000000004</v>
      </c>
      <c r="N35" s="24">
        <f t="shared" si="5"/>
        <v>4.67</v>
      </c>
      <c r="O35" s="24">
        <f t="shared" si="5"/>
        <v>4.9399999999999995</v>
      </c>
      <c r="P35" s="24">
        <f t="shared" si="5"/>
        <v>5.21</v>
      </c>
      <c r="Q35" s="24">
        <f t="shared" si="5"/>
        <v>5.48</v>
      </c>
      <c r="R35" s="24">
        <f t="shared" si="5"/>
        <v>5.75</v>
      </c>
      <c r="S35" s="24">
        <f t="shared" si="5"/>
        <v>6.02</v>
      </c>
      <c r="T35" s="24">
        <f t="shared" si="5"/>
        <v>6.29</v>
      </c>
    </row>
    <row r="36" spans="2:20" x14ac:dyDescent="0.25">
      <c r="B36" t="s">
        <v>56</v>
      </c>
      <c r="C36" s="23">
        <v>1.55</v>
      </c>
      <c r="D36" s="36">
        <v>2.09</v>
      </c>
      <c r="E36" s="36">
        <v>2.34</v>
      </c>
      <c r="F36" s="36">
        <v>2.62</v>
      </c>
      <c r="G36" s="36">
        <v>2.9</v>
      </c>
      <c r="H36" s="36">
        <v>3.27</v>
      </c>
      <c r="I36" s="24">
        <f t="shared" si="6"/>
        <v>3.54</v>
      </c>
      <c r="J36" s="24">
        <f t="shared" si="5"/>
        <v>3.81</v>
      </c>
      <c r="K36" s="24">
        <f t="shared" si="5"/>
        <v>4.08</v>
      </c>
      <c r="L36" s="24">
        <f t="shared" si="5"/>
        <v>4.3499999999999996</v>
      </c>
      <c r="M36" s="24">
        <f t="shared" si="5"/>
        <v>4.62</v>
      </c>
      <c r="N36" s="24">
        <f t="shared" si="5"/>
        <v>4.8900000000000006</v>
      </c>
      <c r="O36" s="24">
        <f t="shared" si="5"/>
        <v>5.16</v>
      </c>
      <c r="P36" s="24">
        <f t="shared" si="5"/>
        <v>5.43</v>
      </c>
      <c r="Q36" s="24">
        <f t="shared" si="5"/>
        <v>5.7</v>
      </c>
      <c r="R36" s="24">
        <f t="shared" si="5"/>
        <v>5.9700000000000006</v>
      </c>
      <c r="S36" s="24">
        <f t="shared" si="5"/>
        <v>6.24</v>
      </c>
      <c r="T36" s="24">
        <f t="shared" si="5"/>
        <v>6.51</v>
      </c>
    </row>
    <row r="37" spans="2:20" x14ac:dyDescent="0.25">
      <c r="B37" t="s">
        <v>9</v>
      </c>
      <c r="C37" s="36">
        <v>1.45</v>
      </c>
      <c r="D37" s="36">
        <v>1.95</v>
      </c>
      <c r="E37" s="36">
        <v>2.19</v>
      </c>
      <c r="F37" s="36">
        <v>2.4300000000000002</v>
      </c>
      <c r="G37" s="36">
        <v>2.7</v>
      </c>
      <c r="H37" s="36">
        <v>3.05</v>
      </c>
      <c r="I37" s="24">
        <f t="shared" si="6"/>
        <v>3.32</v>
      </c>
      <c r="J37" s="24">
        <f t="shared" si="5"/>
        <v>3.59</v>
      </c>
      <c r="K37" s="24">
        <f t="shared" si="5"/>
        <v>3.86</v>
      </c>
      <c r="L37" s="24">
        <f t="shared" si="5"/>
        <v>4.13</v>
      </c>
      <c r="M37" s="24">
        <f t="shared" si="5"/>
        <v>4.4000000000000004</v>
      </c>
      <c r="N37" s="24">
        <f t="shared" si="5"/>
        <v>4.67</v>
      </c>
      <c r="O37" s="24">
        <f t="shared" si="5"/>
        <v>4.9399999999999995</v>
      </c>
      <c r="P37" s="24">
        <f t="shared" si="5"/>
        <v>5.21</v>
      </c>
      <c r="Q37" s="24">
        <f t="shared" si="5"/>
        <v>5.48</v>
      </c>
      <c r="R37" s="24">
        <f t="shared" si="5"/>
        <v>5.75</v>
      </c>
      <c r="S37" s="24">
        <f t="shared" si="5"/>
        <v>6.02</v>
      </c>
      <c r="T37" s="24">
        <f t="shared" si="5"/>
        <v>6.29</v>
      </c>
    </row>
    <row r="38" spans="2:20" x14ac:dyDescent="0.25">
      <c r="B38" t="s">
        <v>10</v>
      </c>
      <c r="C38" s="36">
        <v>1.45</v>
      </c>
      <c r="D38" s="36">
        <v>1.95</v>
      </c>
      <c r="E38" s="36">
        <v>2.19</v>
      </c>
      <c r="F38" s="36">
        <v>2.4300000000000002</v>
      </c>
      <c r="G38" s="36">
        <v>2.7</v>
      </c>
      <c r="H38" s="36">
        <v>3.05</v>
      </c>
      <c r="I38" s="24">
        <f t="shared" si="6"/>
        <v>3.32</v>
      </c>
      <c r="J38" s="24">
        <f t="shared" si="5"/>
        <v>3.59</v>
      </c>
      <c r="K38" s="24">
        <f t="shared" si="5"/>
        <v>3.86</v>
      </c>
      <c r="L38" s="24">
        <f t="shared" si="5"/>
        <v>4.13</v>
      </c>
      <c r="M38" s="24">
        <f t="shared" si="5"/>
        <v>4.4000000000000004</v>
      </c>
      <c r="N38" s="24">
        <f t="shared" si="5"/>
        <v>4.67</v>
      </c>
      <c r="O38" s="24">
        <f t="shared" si="5"/>
        <v>4.9399999999999995</v>
      </c>
      <c r="P38" s="24">
        <f t="shared" si="5"/>
        <v>5.21</v>
      </c>
      <c r="Q38" s="24">
        <f t="shared" si="5"/>
        <v>5.48</v>
      </c>
      <c r="R38" s="24">
        <f t="shared" si="5"/>
        <v>5.75</v>
      </c>
      <c r="S38" s="24">
        <f t="shared" si="5"/>
        <v>6.02</v>
      </c>
      <c r="T38" s="24">
        <f t="shared" si="5"/>
        <v>6.29</v>
      </c>
    </row>
    <row r="39" spans="2:20" x14ac:dyDescent="0.25">
      <c r="B39" t="s">
        <v>57</v>
      </c>
      <c r="C39" s="23">
        <v>1.55</v>
      </c>
      <c r="D39" s="36">
        <v>2.09</v>
      </c>
      <c r="E39" s="36">
        <v>2.34</v>
      </c>
      <c r="F39" s="36">
        <v>2.62</v>
      </c>
      <c r="G39" s="36">
        <v>2.9</v>
      </c>
      <c r="H39" s="36">
        <v>3.27</v>
      </c>
      <c r="I39" s="24">
        <f t="shared" si="6"/>
        <v>3.54</v>
      </c>
      <c r="J39" s="24">
        <f t="shared" si="5"/>
        <v>3.81</v>
      </c>
      <c r="K39" s="24">
        <f t="shared" si="5"/>
        <v>4.08</v>
      </c>
      <c r="L39" s="24">
        <f t="shared" si="5"/>
        <v>4.3499999999999996</v>
      </c>
      <c r="M39" s="24">
        <f t="shared" si="5"/>
        <v>4.62</v>
      </c>
      <c r="N39" s="24">
        <f t="shared" si="5"/>
        <v>4.8900000000000006</v>
      </c>
      <c r="O39" s="24">
        <f t="shared" si="5"/>
        <v>5.16</v>
      </c>
      <c r="P39" s="24">
        <f t="shared" si="5"/>
        <v>5.43</v>
      </c>
      <c r="Q39" s="24">
        <f t="shared" si="5"/>
        <v>5.7</v>
      </c>
      <c r="R39" s="24">
        <f t="shared" si="5"/>
        <v>5.9700000000000006</v>
      </c>
      <c r="S39" s="24">
        <f t="shared" si="5"/>
        <v>6.24</v>
      </c>
      <c r="T39" s="24">
        <f t="shared" si="5"/>
        <v>6.51</v>
      </c>
    </row>
    <row r="40" spans="2:20" x14ac:dyDescent="0.25">
      <c r="B40" t="s">
        <v>11</v>
      </c>
      <c r="C40" s="36">
        <v>2.0699999999999998</v>
      </c>
      <c r="D40" s="36">
        <v>2.81</v>
      </c>
      <c r="E40" s="36">
        <v>3.15</v>
      </c>
      <c r="F40" s="36">
        <v>3.51</v>
      </c>
      <c r="G40" s="36">
        <v>3.91</v>
      </c>
      <c r="H40" s="36">
        <v>4.5</v>
      </c>
      <c r="I40" s="24">
        <f t="shared" si="6"/>
        <v>4.7699999999999996</v>
      </c>
      <c r="J40" s="24">
        <f t="shared" si="5"/>
        <v>5.04</v>
      </c>
      <c r="K40" s="24">
        <f t="shared" si="5"/>
        <v>5.3100000000000005</v>
      </c>
      <c r="L40" s="24">
        <f t="shared" si="5"/>
        <v>5.58</v>
      </c>
      <c r="M40" s="24">
        <f t="shared" si="5"/>
        <v>5.85</v>
      </c>
      <c r="N40" s="24">
        <f t="shared" si="5"/>
        <v>6.12</v>
      </c>
      <c r="O40" s="24">
        <f t="shared" si="5"/>
        <v>6.39</v>
      </c>
      <c r="P40" s="24">
        <f t="shared" si="5"/>
        <v>6.66</v>
      </c>
      <c r="Q40" s="24">
        <f t="shared" si="5"/>
        <v>6.93</v>
      </c>
      <c r="R40" s="24">
        <f t="shared" si="5"/>
        <v>7.2</v>
      </c>
      <c r="S40" s="24">
        <f t="shared" si="5"/>
        <v>7.4700000000000006</v>
      </c>
      <c r="T40" s="24">
        <f t="shared" si="5"/>
        <v>7.74</v>
      </c>
    </row>
    <row r="41" spans="2:20" x14ac:dyDescent="0.25">
      <c r="B41" t="s">
        <v>46</v>
      </c>
      <c r="C41" s="36">
        <v>2.17</v>
      </c>
      <c r="D41" s="36">
        <v>2.95</v>
      </c>
      <c r="E41" s="36">
        <v>3.3</v>
      </c>
      <c r="F41" s="36">
        <v>3.68</v>
      </c>
      <c r="G41" s="36">
        <v>4.0999999999999996</v>
      </c>
      <c r="H41" s="36">
        <v>4.72</v>
      </c>
      <c r="I41" s="24">
        <f t="shared" si="6"/>
        <v>4.99</v>
      </c>
      <c r="J41" s="24">
        <f t="shared" si="5"/>
        <v>5.26</v>
      </c>
      <c r="K41" s="24">
        <f t="shared" si="5"/>
        <v>5.5299999999999994</v>
      </c>
      <c r="L41" s="24">
        <f t="shared" si="5"/>
        <v>5.8</v>
      </c>
      <c r="M41" s="24">
        <f t="shared" si="5"/>
        <v>6.07</v>
      </c>
      <c r="N41" s="24">
        <f t="shared" si="5"/>
        <v>6.34</v>
      </c>
      <c r="O41" s="24">
        <f t="shared" si="5"/>
        <v>6.6099999999999994</v>
      </c>
      <c r="P41" s="24">
        <f t="shared" si="5"/>
        <v>6.88</v>
      </c>
      <c r="Q41" s="24">
        <f t="shared" si="5"/>
        <v>7.15</v>
      </c>
      <c r="R41" s="24">
        <f t="shared" si="5"/>
        <v>7.42</v>
      </c>
      <c r="S41" s="24">
        <f t="shared" si="5"/>
        <v>7.6899999999999995</v>
      </c>
      <c r="T41" s="24">
        <f t="shared" si="5"/>
        <v>7.96</v>
      </c>
    </row>
    <row r="43" spans="2:20" x14ac:dyDescent="0.25">
      <c r="C43" s="40"/>
      <c r="D43" s="40"/>
      <c r="E43" s="40"/>
      <c r="F43" s="40"/>
      <c r="G43" s="40"/>
      <c r="H43" s="40"/>
    </row>
    <row r="44" spans="2:20" x14ac:dyDescent="0.25">
      <c r="C44" s="40"/>
      <c r="D44" s="40"/>
      <c r="E44" s="40"/>
      <c r="F44" s="40"/>
      <c r="G44" s="40"/>
      <c r="H44" s="40"/>
    </row>
    <row r="45" spans="2:20" x14ac:dyDescent="0.25">
      <c r="C45" s="40"/>
      <c r="D45" s="40"/>
      <c r="E45" s="40"/>
      <c r="F45" s="40"/>
      <c r="G45" s="40"/>
      <c r="H45" s="40"/>
    </row>
    <row r="46" spans="2:20" x14ac:dyDescent="0.25">
      <c r="C46" s="40"/>
      <c r="D46" s="40"/>
      <c r="E46" s="40"/>
      <c r="F46" s="40"/>
      <c r="G46" s="40"/>
      <c r="H46" s="40"/>
    </row>
    <row r="47" spans="2:20" x14ac:dyDescent="0.25">
      <c r="C47" s="40"/>
      <c r="D47" s="40"/>
      <c r="E47" s="40"/>
      <c r="F47" s="40"/>
      <c r="G47" s="40"/>
      <c r="H47" s="40"/>
    </row>
    <row r="48" spans="2:20" x14ac:dyDescent="0.25">
      <c r="C48" s="40"/>
      <c r="D48" s="40"/>
      <c r="E48" s="40"/>
      <c r="F48" s="40"/>
      <c r="G48" s="40"/>
      <c r="H48" s="40"/>
    </row>
    <row r="49" spans="3:8" x14ac:dyDescent="0.25">
      <c r="C49" s="40"/>
      <c r="D49" s="40"/>
      <c r="E49" s="40"/>
      <c r="F49" s="40"/>
      <c r="G49" s="40"/>
      <c r="H49" s="40"/>
    </row>
    <row r="50" spans="3:8" x14ac:dyDescent="0.25">
      <c r="C50" s="40"/>
      <c r="D50" s="40"/>
      <c r="E50" s="40"/>
      <c r="F50" s="40"/>
      <c r="G50" s="40"/>
      <c r="H50" s="40"/>
    </row>
    <row r="51" spans="3:8" x14ac:dyDescent="0.25">
      <c r="C51" s="40"/>
      <c r="D51" s="40"/>
      <c r="E51" s="40"/>
      <c r="F51" s="40"/>
      <c r="G51" s="40"/>
      <c r="H51" s="40"/>
    </row>
    <row r="52" spans="3:8" x14ac:dyDescent="0.25">
      <c r="C52" s="40"/>
      <c r="D52" s="40"/>
      <c r="E52" s="40"/>
      <c r="F52" s="40"/>
      <c r="G52" s="40"/>
      <c r="H52" s="40"/>
    </row>
    <row r="53" spans="3:8" x14ac:dyDescent="0.25">
      <c r="C53" s="40"/>
      <c r="D53" s="40"/>
      <c r="E53" s="40"/>
      <c r="F53" s="40"/>
      <c r="G53" s="40"/>
      <c r="H53" s="40"/>
    </row>
    <row r="54" spans="3:8" x14ac:dyDescent="0.25">
      <c r="C54" s="40"/>
      <c r="D54" s="40"/>
      <c r="E54" s="40"/>
      <c r="F54" s="40"/>
      <c r="G54" s="40"/>
      <c r="H54" s="40"/>
    </row>
    <row r="55" spans="3:8" x14ac:dyDescent="0.25">
      <c r="C55" s="40"/>
      <c r="D55" s="40"/>
      <c r="E55" s="40"/>
      <c r="F55" s="40"/>
      <c r="G55" s="40"/>
      <c r="H55" s="40"/>
    </row>
    <row r="56" spans="3:8" x14ac:dyDescent="0.25">
      <c r="C56" s="40"/>
      <c r="D56" s="40"/>
      <c r="E56" s="40"/>
      <c r="F56" s="40"/>
      <c r="G56" s="40"/>
      <c r="H56" s="40"/>
    </row>
    <row r="57" spans="3:8" x14ac:dyDescent="0.25">
      <c r="C57" s="40"/>
      <c r="D57" s="40"/>
      <c r="E57" s="40"/>
      <c r="F57" s="40"/>
      <c r="G57" s="40"/>
      <c r="H57" s="40"/>
    </row>
    <row r="58" spans="3:8" x14ac:dyDescent="0.25">
      <c r="C58" s="40"/>
      <c r="D58" s="40"/>
      <c r="E58" s="40"/>
      <c r="F58" s="40"/>
      <c r="G58" s="40"/>
      <c r="H58" s="40"/>
    </row>
    <row r="59" spans="3:8" x14ac:dyDescent="0.25">
      <c r="C59" s="40"/>
      <c r="D59" s="40"/>
      <c r="E59" s="40"/>
      <c r="F59" s="40"/>
      <c r="G59" s="40"/>
      <c r="H59" s="40"/>
    </row>
    <row r="60" spans="3:8" x14ac:dyDescent="0.25">
      <c r="C60" s="40"/>
      <c r="D60" s="40"/>
      <c r="E60" s="40"/>
      <c r="F60" s="40"/>
      <c r="G60" s="40"/>
      <c r="H60" s="40"/>
    </row>
    <row r="61" spans="3:8" x14ac:dyDescent="0.25">
      <c r="C61" s="40"/>
      <c r="D61" s="40"/>
      <c r="E61" s="40"/>
      <c r="F61" s="40"/>
      <c r="G61" s="40"/>
      <c r="H61" s="40"/>
    </row>
    <row r="62" spans="3:8" x14ac:dyDescent="0.25">
      <c r="C62" s="40"/>
      <c r="D62" s="40"/>
      <c r="E62" s="40"/>
      <c r="F62" s="40"/>
      <c r="G62" s="40"/>
      <c r="H62" s="40"/>
    </row>
    <row r="63" spans="3:8" x14ac:dyDescent="0.25">
      <c r="C63" s="40"/>
      <c r="D63" s="40"/>
      <c r="E63" s="40"/>
      <c r="F63" s="40"/>
      <c r="G63" s="40"/>
      <c r="H63" s="4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Calculator</vt:lpstr>
      <vt:lpstr>Price Sheet 2020</vt:lpstr>
      <vt:lpstr>39mm Sample Chart</vt:lpstr>
      <vt:lpstr>44mm Sample Chart</vt:lpstr>
      <vt:lpstr>Feed</vt:lpstr>
      <vt:lpstr>Calculator!Zone_d_impression</vt:lpstr>
    </vt:vector>
  </TitlesOfParts>
  <Company>Spotless Services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Authorised User</dc:creator>
  <cp:lastModifiedBy>Alienware</cp:lastModifiedBy>
  <cp:lastPrinted>2016-08-15T00:48:24Z</cp:lastPrinted>
  <dcterms:created xsi:type="dcterms:W3CDTF">2014-11-15T02:30:11Z</dcterms:created>
  <dcterms:modified xsi:type="dcterms:W3CDTF">2020-04-19T11:45:35Z</dcterms:modified>
</cp:coreProperties>
</file>